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Y:\2. P.MISIONALES\5. VIGILANCIAS JUDICIALES\"/>
    </mc:Choice>
  </mc:AlternateContent>
  <xr:revisionPtr revIDLastSave="0" documentId="13_ncr:1_{8E723D7B-373B-4A4E-AA7D-F3818D29F1EA}" xr6:coauthVersionLast="36" xr6:coauthVersionMax="47" xr10:uidLastSave="{00000000-0000-0000-0000-000000000000}"/>
  <bookViews>
    <workbookView xWindow="0" yWindow="0" windowWidth="9060" windowHeight="3048" tabRatio="898" firstSheet="9" activeTab="11" xr2:uid="{00000000-000D-0000-FFFF-FFFF00000000}"/>
  </bookViews>
  <sheets>
    <sheet name="1- Presentación " sheetId="10" r:id="rId1"/>
    <sheet name="Conceptos 37001" sheetId="37" state="hidden" r:id="rId2"/>
    <sheet name="2- Análisis de Contexto " sheetId="14" r:id="rId3"/>
    <sheet name="3- Estrategias" sheetId="15" r:id="rId4"/>
    <sheet name="4- Instructivo Riesgos " sheetId="33" state="hidden"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8" r:id="rId12"/>
  </sheets>
  <externalReferences>
    <externalReference r:id="rId13"/>
    <externalReference r:id="rId14"/>
    <externalReference r:id="rId15"/>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0" i="38" l="1"/>
  <c r="E50" i="38"/>
  <c r="D50" i="38"/>
  <c r="C50" i="38"/>
  <c r="B50" i="38"/>
  <c r="F40" i="38"/>
  <c r="E40" i="38"/>
  <c r="D40" i="38"/>
  <c r="C40" i="38"/>
  <c r="B40" i="38"/>
  <c r="F30" i="38"/>
  <c r="E30" i="38"/>
  <c r="D30" i="38"/>
  <c r="C30" i="38"/>
  <c r="B30" i="38"/>
  <c r="A30" i="38"/>
  <c r="F20" i="38"/>
  <c r="E20" i="38"/>
  <c r="D20" i="38"/>
  <c r="C20" i="38"/>
  <c r="B20" i="38"/>
  <c r="A20" i="38"/>
  <c r="F10" i="38"/>
  <c r="E10" i="38"/>
  <c r="D10" i="38"/>
  <c r="C10" i="38"/>
  <c r="B10" i="38"/>
  <c r="A10" i="38"/>
  <c r="A10" i="29" l="1"/>
  <c r="A20" i="29"/>
  <c r="A30" i="29"/>
  <c r="A40" i="29"/>
  <c r="A50" i="29"/>
  <c r="C10" i="28"/>
  <c r="E30" i="27"/>
  <c r="E20" i="27"/>
  <c r="E10" i="27"/>
  <c r="C11" i="28" l="1"/>
  <c r="C16" i="28"/>
  <c r="C17" i="28"/>
  <c r="C18" i="28"/>
  <c r="C19" i="28"/>
  <c r="C26" i="28"/>
  <c r="C27" i="28"/>
  <c r="C28" i="28"/>
  <c r="C29" i="28"/>
  <c r="E29" i="29" l="1"/>
  <c r="E28" i="29"/>
  <c r="E27" i="29"/>
  <c r="E26" i="29"/>
  <c r="E25" i="29"/>
  <c r="E24" i="29"/>
  <c r="E23" i="29"/>
  <c r="E22" i="29"/>
  <c r="E21" i="29"/>
  <c r="L20" i="29"/>
  <c r="E20" i="29"/>
  <c r="C20" i="29"/>
  <c r="B20" i="29"/>
  <c r="R29" i="28"/>
  <c r="L29" i="28"/>
  <c r="J29" i="28"/>
  <c r="R28" i="28"/>
  <c r="L28" i="28"/>
  <c r="J28" i="28"/>
  <c r="R27" i="28"/>
  <c r="L27" i="28"/>
  <c r="J27" i="28"/>
  <c r="R26" i="28"/>
  <c r="L26" i="28"/>
  <c r="J26" i="28"/>
  <c r="R25" i="28"/>
  <c r="L25" i="28"/>
  <c r="J25" i="28"/>
  <c r="C25" i="28"/>
  <c r="R24" i="28"/>
  <c r="L24" i="28"/>
  <c r="J24" i="28"/>
  <c r="C24" i="28"/>
  <c r="R23" i="28"/>
  <c r="L23" i="28"/>
  <c r="J23" i="28"/>
  <c r="C23" i="28"/>
  <c r="R22" i="28"/>
  <c r="L22" i="28"/>
  <c r="J22" i="28"/>
  <c r="C22" i="28"/>
  <c r="R21" i="28"/>
  <c r="L21" i="28"/>
  <c r="J21" i="28"/>
  <c r="C21" i="28"/>
  <c r="R20" i="28"/>
  <c r="L20" i="28"/>
  <c r="J20" i="28"/>
  <c r="C20" i="28"/>
  <c r="B20" i="28"/>
  <c r="A20" i="28"/>
  <c r="L29" i="27"/>
  <c r="K29" i="27" s="1"/>
  <c r="L28" i="27"/>
  <c r="K28" i="27" s="1"/>
  <c r="L27" i="27"/>
  <c r="K27" i="27" s="1"/>
  <c r="L26" i="27"/>
  <c r="K26" i="27" s="1"/>
  <c r="L25" i="27"/>
  <c r="K25" i="27" s="1"/>
  <c r="L24" i="27"/>
  <c r="K24" i="27" s="1"/>
  <c r="L23" i="27"/>
  <c r="K23" i="27" s="1"/>
  <c r="L22" i="27"/>
  <c r="K22" i="27" s="1"/>
  <c r="L21" i="27"/>
  <c r="K21" i="27" s="1"/>
  <c r="L20" i="27"/>
  <c r="K20" i="27" s="1"/>
  <c r="G20" i="27"/>
  <c r="H20" i="27" s="1"/>
  <c r="F20" i="29" s="1"/>
  <c r="C12" i="28"/>
  <c r="B20" i="18" l="1"/>
  <c r="C20" i="18"/>
  <c r="A20" i="18"/>
  <c r="S20" i="28"/>
  <c r="K20" i="28"/>
  <c r="T20" i="28"/>
  <c r="M20" i="27"/>
  <c r="L30" i="29"/>
  <c r="L40" i="29"/>
  <c r="L50" i="29"/>
  <c r="C30" i="29"/>
  <c r="C40" i="29"/>
  <c r="C50" i="29"/>
  <c r="C50" i="18" s="1"/>
  <c r="B30" i="29"/>
  <c r="B40" i="29"/>
  <c r="B50" i="29"/>
  <c r="B50" i="18" s="1"/>
  <c r="E50" i="29"/>
  <c r="E51" i="29"/>
  <c r="E52" i="29"/>
  <c r="E53" i="29"/>
  <c r="E54" i="29"/>
  <c r="E55" i="29"/>
  <c r="E56" i="29"/>
  <c r="E57" i="29"/>
  <c r="E58" i="29"/>
  <c r="E59" i="29"/>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B30" i="28"/>
  <c r="B40" i="28"/>
  <c r="B50" i="28"/>
  <c r="A30" i="28"/>
  <c r="A40" i="28"/>
  <c r="A50" i="28"/>
  <c r="J50" i="28"/>
  <c r="L50" i="28"/>
  <c r="R50" i="28"/>
  <c r="J51" i="28"/>
  <c r="L51" i="28"/>
  <c r="R51" i="28"/>
  <c r="J52" i="28"/>
  <c r="L52" i="28"/>
  <c r="R52" i="28"/>
  <c r="J53" i="28"/>
  <c r="L53" i="28"/>
  <c r="R53" i="28"/>
  <c r="J54" i="28"/>
  <c r="L54" i="28"/>
  <c r="R54" i="28"/>
  <c r="J55" i="28"/>
  <c r="L55" i="28"/>
  <c r="R55" i="28"/>
  <c r="J56" i="28"/>
  <c r="L56" i="28"/>
  <c r="R56" i="28"/>
  <c r="J57" i="28"/>
  <c r="L57" i="28"/>
  <c r="R57" i="28"/>
  <c r="J58" i="28"/>
  <c r="L58" i="28"/>
  <c r="R58" i="28"/>
  <c r="J59" i="28"/>
  <c r="L59" i="28"/>
  <c r="R59" i="28"/>
  <c r="L39" i="27"/>
  <c r="K39" i="27" s="1"/>
  <c r="L38" i="27"/>
  <c r="K38" i="27" s="1"/>
  <c r="L37" i="27"/>
  <c r="K37" i="27" s="1"/>
  <c r="L36" i="27"/>
  <c r="K36" i="27" s="1"/>
  <c r="L35" i="27"/>
  <c r="K35" i="27" s="1"/>
  <c r="L34" i="27"/>
  <c r="K34" i="27" s="1"/>
  <c r="L33" i="27"/>
  <c r="K33" i="27" s="1"/>
  <c r="L32" i="27"/>
  <c r="K32" i="27" s="1"/>
  <c r="L31" i="27"/>
  <c r="K31" i="27" s="1"/>
  <c r="L30" i="27"/>
  <c r="K30" i="27" s="1"/>
  <c r="G30" i="27"/>
  <c r="U20" i="28" l="1"/>
  <c r="K20" i="29" s="1"/>
  <c r="O20" i="27"/>
  <c r="G20" i="29"/>
  <c r="J20" i="29"/>
  <c r="N20" i="27"/>
  <c r="H20" i="29" s="1"/>
  <c r="H30" i="27"/>
  <c r="M30" i="27"/>
  <c r="S50" i="28"/>
  <c r="K50" i="28"/>
  <c r="E13" i="29"/>
  <c r="E14" i="29"/>
  <c r="E15" i="29"/>
  <c r="E16" i="29"/>
  <c r="E17" i="29"/>
  <c r="E18" i="29"/>
  <c r="E19" i="29"/>
  <c r="E30" i="29"/>
  <c r="E31" i="29"/>
  <c r="E32" i="29"/>
  <c r="E33" i="29"/>
  <c r="E34" i="29"/>
  <c r="E35" i="29"/>
  <c r="E36" i="29"/>
  <c r="E37" i="29"/>
  <c r="E38" i="29"/>
  <c r="E39" i="29"/>
  <c r="E40" i="29"/>
  <c r="E41" i="29"/>
  <c r="E42" i="29"/>
  <c r="E43" i="29"/>
  <c r="E44" i="29"/>
  <c r="E45" i="29"/>
  <c r="E46" i="29"/>
  <c r="E47" i="29"/>
  <c r="E48" i="29"/>
  <c r="E49" i="29"/>
  <c r="K59" i="27"/>
  <c r="L11" i="27"/>
  <c r="K11" i="27" s="1"/>
  <c r="L12" i="27"/>
  <c r="K12" i="27" s="1"/>
  <c r="L13" i="27"/>
  <c r="K13" i="27" s="1"/>
  <c r="L14" i="27"/>
  <c r="K14" i="27" s="1"/>
  <c r="L15" i="27"/>
  <c r="K15" i="27" s="1"/>
  <c r="L16" i="27"/>
  <c r="K16" i="27" s="1"/>
  <c r="L17" i="27"/>
  <c r="K17" i="27" s="1"/>
  <c r="L18" i="27"/>
  <c r="K18" i="27" s="1"/>
  <c r="L19" i="27"/>
  <c r="K19" i="27" s="1"/>
  <c r="L40" i="27"/>
  <c r="K40" i="27" s="1"/>
  <c r="L41" i="27"/>
  <c r="K41" i="27" s="1"/>
  <c r="L42" i="27"/>
  <c r="K42" i="27" s="1"/>
  <c r="L43" i="27"/>
  <c r="K43" i="27" s="1"/>
  <c r="L44" i="27"/>
  <c r="K44" i="27" s="1"/>
  <c r="L45" i="27"/>
  <c r="K45" i="27" s="1"/>
  <c r="L46" i="27"/>
  <c r="K46" i="27" s="1"/>
  <c r="L47" i="27"/>
  <c r="K47" i="27" s="1"/>
  <c r="L48" i="27"/>
  <c r="K48" i="27" s="1"/>
  <c r="L49" i="27"/>
  <c r="K49" i="27" s="1"/>
  <c r="L50" i="27"/>
  <c r="K50" i="27" s="1"/>
  <c r="L51" i="27"/>
  <c r="K51" i="27" s="1"/>
  <c r="L52" i="27"/>
  <c r="K52" i="27" s="1"/>
  <c r="L53" i="27"/>
  <c r="K53" i="27" s="1"/>
  <c r="L54" i="27"/>
  <c r="K54" i="27" s="1"/>
  <c r="L55" i="27"/>
  <c r="K55" i="27" s="1"/>
  <c r="L56" i="27"/>
  <c r="K56" i="27" s="1"/>
  <c r="L57" i="27"/>
  <c r="K57" i="27" s="1"/>
  <c r="L58" i="27"/>
  <c r="K58" i="27" s="1"/>
  <c r="G30" i="29" l="1"/>
  <c r="F30" i="29"/>
  <c r="D20" i="18"/>
  <c r="E20" i="18"/>
  <c r="V20" i="28"/>
  <c r="M20" i="29" s="1"/>
  <c r="N30" i="27"/>
  <c r="O30" i="27"/>
  <c r="L41" i="28"/>
  <c r="L42" i="28"/>
  <c r="L43" i="28"/>
  <c r="L44" i="28"/>
  <c r="L45" i="28"/>
  <c r="L46" i="28"/>
  <c r="L47" i="28"/>
  <c r="L48" i="28"/>
  <c r="L49" i="28"/>
  <c r="L40" i="28"/>
  <c r="L39" i="28"/>
  <c r="L38" i="28"/>
  <c r="L37" i="28"/>
  <c r="L36" i="28"/>
  <c r="L35" i="28"/>
  <c r="L34" i="28"/>
  <c r="L33" i="28"/>
  <c r="L32" i="28"/>
  <c r="L31" i="28"/>
  <c r="L30" i="28"/>
  <c r="L11" i="28"/>
  <c r="L12" i="28"/>
  <c r="L13" i="28"/>
  <c r="L14" i="28"/>
  <c r="L15" i="28"/>
  <c r="L16" i="28"/>
  <c r="L17" i="28"/>
  <c r="L18" i="28"/>
  <c r="L19" i="28"/>
  <c r="H30" i="29" l="1"/>
  <c r="F20" i="18"/>
  <c r="B30" i="18"/>
  <c r="C40" i="18"/>
  <c r="B40" i="18"/>
  <c r="C30" i="18"/>
  <c r="A30" i="18"/>
  <c r="M50" i="27"/>
  <c r="M40" i="27"/>
  <c r="G40" i="29" s="1"/>
  <c r="G50" i="29" l="1"/>
  <c r="U50" i="28"/>
  <c r="K50" i="29" s="1"/>
  <c r="C14" i="28"/>
  <c r="E50" i="18" l="1"/>
  <c r="G10" i="27"/>
  <c r="J30" i="28" l="1"/>
  <c r="R30" i="28"/>
  <c r="S30" i="28" s="1"/>
  <c r="J31" i="28"/>
  <c r="R31" i="28"/>
  <c r="J32" i="28"/>
  <c r="R32" i="28"/>
  <c r="J33" i="28"/>
  <c r="R33" i="28"/>
  <c r="J34" i="28"/>
  <c r="R34" i="28"/>
  <c r="J35" i="28"/>
  <c r="R35" i="28"/>
  <c r="J36" i="28"/>
  <c r="R36" i="28"/>
  <c r="J37" i="28"/>
  <c r="R37" i="28"/>
  <c r="J38" i="28"/>
  <c r="R38" i="28"/>
  <c r="J39" i="28"/>
  <c r="R39" i="28"/>
  <c r="R49" i="28"/>
  <c r="J49" i="28"/>
  <c r="R48" i="28"/>
  <c r="J48" i="28"/>
  <c r="R47" i="28"/>
  <c r="J47" i="28"/>
  <c r="R46" i="28"/>
  <c r="J46" i="28"/>
  <c r="R45" i="28"/>
  <c r="J45" i="28"/>
  <c r="R44" i="28"/>
  <c r="J44" i="28"/>
  <c r="R43" i="28"/>
  <c r="J43" i="28"/>
  <c r="R42" i="28"/>
  <c r="J42" i="28"/>
  <c r="R41" i="28"/>
  <c r="J41" i="28"/>
  <c r="R40" i="28"/>
  <c r="J40" i="28"/>
  <c r="K30" i="28" l="1"/>
  <c r="U30" i="28"/>
  <c r="T30" i="28"/>
  <c r="J30" i="29" s="1"/>
  <c r="S40" i="28"/>
  <c r="U40" i="28" s="1"/>
  <c r="K40" i="29" s="1"/>
  <c r="K40" i="28"/>
  <c r="V30" i="28" l="1"/>
  <c r="M30" i="29" s="1"/>
  <c r="K30" i="29"/>
  <c r="G40" i="27"/>
  <c r="G50" i="27" l="1"/>
  <c r="C13" i="28"/>
  <c r="H50" i="27" l="1"/>
  <c r="T50" i="28" s="1"/>
  <c r="H40" i="27"/>
  <c r="F50" i="29" l="1"/>
  <c r="N50" i="27"/>
  <c r="H50" i="29" s="1"/>
  <c r="F40" i="29"/>
  <c r="T40" i="28"/>
  <c r="N40" i="27"/>
  <c r="H40" i="29" s="1"/>
  <c r="O40" i="27"/>
  <c r="V50" i="28"/>
  <c r="M50" i="29" s="1"/>
  <c r="J50" i="29"/>
  <c r="O50" i="27"/>
  <c r="J40" i="29" l="1"/>
  <c r="V40" i="28"/>
  <c r="M40" i="29" s="1"/>
  <c r="D50" i="18"/>
  <c r="F50" i="18"/>
  <c r="E40" i="18"/>
  <c r="D30" i="18"/>
  <c r="D40" i="18" l="1"/>
  <c r="F40" i="18"/>
  <c r="E30" i="18"/>
  <c r="A10" i="28"/>
  <c r="B10" i="28"/>
  <c r="I33" i="5" a="1"/>
  <c r="I33" i="5" s="1"/>
  <c r="F30" i="18" l="1"/>
  <c r="C10" i="29"/>
  <c r="I27" i="5" a="1"/>
  <c r="I27" i="5" l="1"/>
  <c r="L10" i="28"/>
  <c r="C15" i="28"/>
  <c r="L10" i="27" l="1"/>
  <c r="K10" i="27" s="1"/>
  <c r="I21" i="5"/>
  <c r="I22" i="5"/>
  <c r="C10" i="18" l="1"/>
  <c r="M10" i="27" l="1"/>
  <c r="G10" i="29" l="1"/>
  <c r="E11" i="29"/>
  <c r="E12" i="29"/>
  <c r="R11" i="28"/>
  <c r="R12" i="28"/>
  <c r="R13" i="28"/>
  <c r="R14" i="28"/>
  <c r="R15" i="28"/>
  <c r="R16" i="28"/>
  <c r="R17" i="28"/>
  <c r="R18" i="28"/>
  <c r="R19" i="28"/>
  <c r="R10" i="28"/>
  <c r="J11" i="28"/>
  <c r="J12" i="28"/>
  <c r="J13" i="28"/>
  <c r="J14" i="28"/>
  <c r="J15" i="28"/>
  <c r="J16" i="28"/>
  <c r="J17" i="28"/>
  <c r="J18" i="28"/>
  <c r="J19" i="28"/>
  <c r="J10" i="28"/>
  <c r="K10" i="28" l="1"/>
  <c r="S10" i="28"/>
  <c r="U10" i="28" s="1"/>
  <c r="H10" i="27" l="1"/>
  <c r="O10" i="27" l="1"/>
  <c r="N10" i="27"/>
  <c r="H10" i="29" s="1"/>
  <c r="T10" i="28"/>
  <c r="V10" i="28" s="1"/>
  <c r="M10" i="29" s="1"/>
  <c r="E10" i="29"/>
  <c r="B10" i="29"/>
  <c r="B10" i="18" l="1"/>
  <c r="F10" i="18"/>
  <c r="A10" i="18"/>
  <c r="L10" i="29" l="1"/>
  <c r="K10" i="29" l="1"/>
  <c r="E10" i="18" l="1"/>
  <c r="F10" i="29" l="1"/>
  <c r="J10" i="29" l="1"/>
  <c r="D10" i="18" l="1"/>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<sst xmlns="http://schemas.openxmlformats.org/spreadsheetml/2006/main" count="774" uniqueCount="498">
  <si>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</si>
  <si>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</si>
  <si>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</si>
  <si>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</si>
  <si>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</si>
  <si>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VIGILANCIA JUDICIAL ADMINISTRATIVA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</si>
  <si>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</si>
  <si>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</si>
  <si>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</si>
  <si>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</si>
  <si>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</si>
  <si>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</si>
  <si>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</si>
  <si>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</si>
  <si>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</si>
  <si>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</si>
  <si>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</si>
  <si>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</si>
  <si>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</si>
  <si>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</si>
  <si>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</si>
  <si>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</si>
  <si>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</si>
  <si>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</si>
  <si>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</si>
  <si>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</si>
  <si>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</si>
  <si>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</si>
  <si>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CALDAS Y DIRECCIÓN SECCIONAL DE ADMINISTRACIÓN JUDICIAL DE MANIZALES</t>
  </si>
  <si>
    <t xml:space="preserve">PROCESO </t>
  </si>
  <si>
    <t xml:space="preserve">DEPENDENCIA ADMINISTRATIVA O JUDICIAL CERTIFICADA </t>
  </si>
  <si>
    <t>OBJETIVO DEL PROCESO</t>
  </si>
  <si>
    <t>MAPA DE PROCESOS CONSEJO SUPERIOR DE LA JUDICATURA</t>
  </si>
  <si>
    <t>PROCESOS DEPENDENCIA JUDICIALES CERTIFICADAS</t>
  </si>
  <si>
    <t>Pendiente mapa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</si>
  <si>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</si>
  <si>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</si>
  <si>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</si>
  <si>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</si>
  <si>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</si>
  <si>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</si>
  <si>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</si>
  <si>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</si>
  <si>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</si>
  <si>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</si>
  <si>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</si>
  <si>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</si>
  <si>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</si>
  <si>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</si>
  <si>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</si>
  <si>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</si>
  <si>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</si>
  <si>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</si>
  <si>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</si>
  <si>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</si>
  <si>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</si>
  <si>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</si>
  <si>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</si>
  <si>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</si>
  <si>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</si>
  <si>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</si>
  <si>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</si>
  <si>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</si>
  <si>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</si>
  <si>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</si>
  <si>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</si>
  <si>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</si>
  <si>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</si>
  <si>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</si>
  <si>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</si>
  <si>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</si>
  <si>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</si>
  <si>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</si>
  <si>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</si>
  <si>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</si>
  <si>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</si>
  <si>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</si>
  <si>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</si>
  <si>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</si>
  <si>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</si>
  <si>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</si>
  <si>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</si>
  <si>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</si>
  <si>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</si>
  <si>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</si>
  <si>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</si>
  <si>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</si>
  <si>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</si>
  <si>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</si>
  <si>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</si>
  <si>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</si>
  <si>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</si>
  <si>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</si>
  <si>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</si>
  <si>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</si>
  <si>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</si>
  <si>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</si>
  <si>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</si>
  <si>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</si>
  <si>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</si>
  <si>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</si>
  <si>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</si>
  <si>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</si>
  <si>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</si>
  <si>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</si>
  <si>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</si>
  <si>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</si>
  <si>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</si>
  <si>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</si>
  <si>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</si>
  <si>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</si>
  <si>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</si>
  <si>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</si>
  <si>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</si>
  <si>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</si>
  <si>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</si>
  <si>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</si>
  <si>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</si>
  <si>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</si>
  <si>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</si>
  <si>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</si>
  <si>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</si>
  <si>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</si>
  <si>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</si>
  <si>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</si>
  <si>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</si>
  <si>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</si>
  <si>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</si>
  <si>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</si>
  <si>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</si>
  <si>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</si>
  <si>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</si>
  <si>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</si>
  <si>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</si>
  <si>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</si>
  <si>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</si>
  <si>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</si>
  <si>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</si>
  <si>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</si>
  <si>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</si>
  <si>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</si>
  <si>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</si>
  <si>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</si>
  <si>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</si>
  <si>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</si>
  <si>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</si>
  <si>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</si>
  <si>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</si>
  <si>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</si>
  <si>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</si>
  <si>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</si>
  <si>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</si>
  <si>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</si>
  <si>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</si>
  <si>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</si>
  <si>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</si>
  <si>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</si>
  <si>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</si>
  <si>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</si>
  <si>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</si>
  <si>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</si>
  <si>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</si>
  <si>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</si>
  <si>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</si>
  <si>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</si>
  <si>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</si>
  <si>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</si>
  <si>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</si>
  <si>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</si>
  <si>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</si>
  <si>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</si>
  <si>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</si>
  <si>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</si>
  <si>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</si>
  <si>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186 -187 -188 -189</t>
  </si>
  <si>
    <t xml:space="preserve">Asistir y participar activamente en los procesos de sensibilización, capacitación y formación en los procesos SIGCMA </t>
  </si>
  <si>
    <t>6,16, 36</t>
  </si>
  <si>
    <t>190 - 191</t>
  </si>
  <si>
    <t>Realizar seguimiento al plan de acción y realizar el reporte oportuno</t>
  </si>
  <si>
    <t>6, 12, 23</t>
  </si>
  <si>
    <t>236 - 237</t>
  </si>
  <si>
    <t>Implementar mecanismos para la retroalimentación de las  partes interesadas</t>
  </si>
  <si>
    <t>1, 12, 34</t>
  </si>
  <si>
    <t>27,28,29,34</t>
  </si>
  <si>
    <t>116 - 117 -118 -119 - 123</t>
  </si>
  <si>
    <t>Mantener, actualizar y documentar  el Sistema Integrado de Gestión SIGCMA, en el contexto especifico</t>
  </si>
  <si>
    <t>13,14,15</t>
  </si>
  <si>
    <t>1,10,13,16,17,19</t>
  </si>
  <si>
    <t>4,6,7,8,5,10,17,1820,22,23,37</t>
  </si>
  <si>
    <t>238 - 239 - 240</t>
  </si>
  <si>
    <t>Solicitar apoyo al CENDOJ para realización de capacitaciones en tablas de retención documental (TRD)</t>
  </si>
  <si>
    <t>24,25,29</t>
  </si>
  <si>
    <t>Hacer uso de la información y de las herramientas tecnológicas dispuestas para la prestación del servicio</t>
  </si>
  <si>
    <t>13,14,15,16,28</t>
  </si>
  <si>
    <t>120 - 121 - 122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</si>
  <si>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</si>
  <si>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</si>
  <si>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</si>
  <si>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</si>
  <si>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</si>
  <si>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</si>
  <si>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</si>
  <si>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</si>
  <si>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</si>
  <si>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</si>
  <si>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</si>
  <si>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</si>
  <si>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</si>
  <si>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</si>
  <si>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</si>
  <si>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</si>
  <si>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</si>
  <si>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</si>
  <si>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</si>
  <si>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</si>
  <si>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</si>
  <si>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</si>
  <si>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</si>
  <si>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</si>
  <si>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</si>
  <si>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</si>
  <si>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</si>
  <si>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</si>
  <si>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</si>
  <si>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</si>
  <si>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</si>
  <si>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</si>
  <si>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</si>
  <si>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</si>
  <si>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</si>
  <si>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</si>
  <si>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</si>
  <si>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</si>
  <si>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</si>
  <si>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</si>
  <si>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</si>
  <si>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</si>
  <si>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</si>
  <si>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</si>
  <si>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</si>
  <si>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</si>
  <si>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</si>
  <si>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</si>
  <si>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</si>
  <si>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</si>
  <si>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</si>
  <si>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</si>
  <si>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</si>
  <si>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</si>
  <si>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</si>
  <si>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</si>
  <si>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</si>
  <si>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</si>
  <si>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</si>
  <si>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</si>
  <si>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</si>
  <si>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</si>
  <si>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</si>
  <si>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</si>
  <si>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</si>
  <si>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</si>
  <si>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</si>
  <si>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</si>
  <si>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</si>
  <si>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</si>
  <si>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</si>
  <si>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</si>
  <si>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</si>
  <si>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</si>
  <si>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</si>
  <si>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</si>
  <si>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</si>
  <si>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</si>
  <si>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</si>
  <si>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</si>
  <si>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Vigilancia Judicial Administrativa</t>
  </si>
  <si>
    <t>Objetivo:</t>
  </si>
  <si>
    <t xml:space="preserve">Ejercer el mecanismo de la vigilancia judicial administrativa,  para que la justicia se administre oportuna y eficazmente, y cuidar del normal desempeño de los funcionarios y empleados de los despachos judiciales y dependencias administrativas ubicados en el ámbito de la respetiva circunscripción territorial, con el fin de subsanar las deficiencias  presentadas  en el tramite de los procesos judiciales por causa del fenómeno de la mora judicial o dilaciones injustificadas </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</si>
  <si>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</si>
  <si>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</si>
  <si>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</si>
  <si>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</si>
  <si>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</si>
  <si>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</si>
  <si>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</si>
  <si>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</si>
  <si>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</si>
  <si>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</si>
  <si>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</si>
  <si>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</si>
  <si>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</si>
  <si>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</si>
  <si>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</si>
  <si>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</si>
  <si>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</si>
  <si>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</si>
  <si>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</si>
  <si>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</si>
  <si>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</si>
  <si>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los terminos establecidos en el acuerdo PSAA11-8716 de. 2011</t>
  </si>
  <si>
    <t xml:space="preserve">No se resuelven dentro de los plazos definidos por el Acuerdo PSAA11-8716 de 2011 las vigilancias judiciales administrativas realizadas a los despachos. Esto implica retrasos en la emisión de conceptos, medidas o decisiones relacionadas con el desempeño judicial, afectando la eficacia del proceso de control y mejora del servicio de justicia.
</t>
  </si>
  <si>
    <t>1. Alta carga de trabajo del personal encargado de resolver las vigilancias.</t>
  </si>
  <si>
    <t>Incumplimiento de las metas establecidas</t>
  </si>
  <si>
    <t>Incumplimiento del 20% de los indicadores del proceso</t>
  </si>
  <si>
    <t>2. Demora en la remisión de informes o respuestas por parte de los despachos judiciales.</t>
  </si>
  <si>
    <t>Afectación de reputacion,imagén,  credibilidad, satisfacción de usuarios y PI</t>
  </si>
  <si>
    <t xml:space="preserve">De la entidad, seccional, despachos a nivel local o municipal </t>
  </si>
  <si>
    <t>3. Ausencias prolongadas o rotación del personal sin relevo oportuno.</t>
  </si>
  <si>
    <t>Desconocimiento del procedimiento establecidos en el acuerdo PSAA11-8716 de. 2011</t>
  </si>
  <si>
    <t xml:space="preserve">Servidores judiciales responsables de resolver las vigilancias judiciales administrativas desconocen parcial o totalmente los pasos, términos y lineamientos definidos en el Acuerdo PSAA11-8716 de 2011, generando errores en el trámite, retrasos injustificados, o decisiones incorrectas. Esto debilita el control institucional y la eficacia de la vigilancia judicial.
</t>
  </si>
  <si>
    <t>1. Ausencia o desactualización de capacitaciones institucionales sobre el Acuerdo PSAA11-8716.</t>
  </si>
  <si>
    <t>2. Alta rotación de personal sin proceso de inducción adecuado.</t>
  </si>
  <si>
    <t>Recibir dádivas o beneficios a nombre propio o de terceros para decidir de forma direccionada una vigilancia judicial</t>
  </si>
  <si>
    <t>Se resuleven las vigilancia para favorecer a tereros</t>
  </si>
  <si>
    <t>1. Insuficientes programas de capacitación para la toma de conciencia debido al desconocimiento de la ley antisoborno (ISO 37001: 2016), Plan Anticorrupcion y de los Valores y Principios propios de la Entidad</t>
  </si>
  <si>
    <t xml:space="preserve">De la entidad, seccional, despachos a nivel departamental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</si>
  <si>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</si>
  <si>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</si>
  <si>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</si>
  <si>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</si>
  <si>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</si>
  <si>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</si>
  <si>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</si>
  <si>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 xml:space="preserve">De la entidad y sector justicia a nivel nacional </t>
  </si>
  <si>
    <t>2. Debilidades en los controles de los procedimientos para la formulación del planes estratégicos.</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</si>
  <si>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</si>
  <si>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</si>
  <si>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</si>
  <si>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</si>
  <si>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</si>
  <si>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</si>
  <si>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</si>
  <si>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PLANEACIÓN ESTRATÉGICA</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</si>
  <si>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</si>
  <si>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</si>
  <si>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</si>
  <si>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</si>
  <si>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</si>
  <si>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</si>
  <si>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</si>
  <si>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</si>
  <si>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</si>
  <si>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</si>
  <si>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</si>
  <si>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</si>
  <si>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</si>
  <si>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</si>
  <si>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</si>
  <si>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</si>
  <si>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</si>
  <si>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líder del proceso realiza verificación al módulo de vigilancias judiciales administrativas en el Aplicativo SICONSEC, de manera mensual, con el fin de constatar los términos de este mecanismo</t>
  </si>
  <si>
    <t>SI</t>
  </si>
  <si>
    <t>NO</t>
  </si>
  <si>
    <t>Cada auxiliar de despacho se encargará de realizar seguimiento y validacón a la ifnromación solicitada a los despachos judiciales con el fin de hacer cumplir los términos de respuestas.</t>
  </si>
  <si>
    <t>El líder del proceso forma sobre el cumplimiento de términos y gestión eficiente al personal nuevo.</t>
  </si>
  <si>
    <t>El líder del proceso, o quien se designe, capacitará al personal que lo requiera</t>
  </si>
  <si>
    <t>1.Realización de programas de formación, capacitación y sensibilización en temas de Probidad y ética de lo público</t>
  </si>
  <si>
    <t>2. Actividades y mesas de socialización como de participación para la formulación de los planes estratégicos</t>
  </si>
  <si>
    <t xml:space="preserve">4.Requerimientos, estudios de diagnóstico y necesidades que fundamentan objetivamente  la priorización de actividades para la toma de decisiones que destinan los  los recursos de inversión </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</si>
  <si>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</si>
  <si>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</si>
  <si>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</si>
  <si>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</si>
  <si>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</si>
  <si>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</si>
  <si>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</si>
  <si>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</si>
  <si>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</si>
  <si>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</si>
  <si>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</si>
  <si>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</si>
  <si>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</si>
  <si>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</si>
  <si>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</si>
  <si>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</si>
  <si>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</si>
  <si>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</si>
  <si>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</si>
  <si>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</si>
  <si>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</si>
  <si>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</si>
  <si>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</si>
  <si>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</si>
  <si>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</si>
  <si>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</si>
  <si>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</si>
  <si>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</si>
  <si>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</si>
  <si>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</si>
  <si>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</si>
  <si>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</si>
  <si>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</si>
  <si>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</si>
  <si>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</si>
  <si>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</si>
  <si>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</si>
  <si>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</si>
  <si>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</si>
  <si>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</si>
  <si>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</si>
  <si>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</si>
  <si>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</si>
  <si>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</si>
  <si>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</si>
  <si>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</si>
  <si>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</si>
  <si>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</si>
  <si>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</si>
  <si>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</si>
  <si>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</si>
  <si>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</si>
  <si>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</si>
  <si>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</si>
  <si>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</si>
  <si>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</si>
  <si>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</si>
  <si>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</si>
  <si>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</si>
  <si>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</si>
  <si>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</si>
  <si>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</si>
  <si>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</si>
  <si>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</si>
  <si>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</si>
  <si>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</si>
  <si>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</si>
  <si>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</si>
  <si>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</si>
  <si>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</si>
  <si>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</si>
  <si>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</si>
  <si>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</si>
  <si>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</si>
  <si>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</si>
  <si>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</si>
  <si>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</si>
  <si>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</si>
  <si>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</si>
  <si>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</si>
  <si>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</si>
  <si>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</si>
  <si>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</si>
  <si>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</si>
  <si>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</si>
  <si>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</si>
  <si>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</si>
  <si>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</si>
  <si>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</si>
  <si>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</si>
  <si>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</si>
  <si>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</si>
  <si>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</si>
  <si>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</si>
  <si>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</si>
  <si>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</si>
  <si>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</si>
  <si>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</si>
  <si>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</si>
  <si>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</si>
  <si>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</si>
  <si>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</si>
  <si>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</si>
  <si>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</si>
  <si>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</si>
  <si>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</si>
  <si>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</si>
  <si>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</si>
  <si>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</si>
  <si>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</si>
  <si>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</si>
  <si>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</si>
  <si>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</si>
  <si>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</si>
  <si>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</si>
  <si>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</si>
  <si>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</si>
  <si>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</si>
  <si>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</si>
  <si>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</si>
  <si>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</si>
  <si>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</si>
  <si>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PLANAEACIÓN ESTRATÉGICA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</si>
  <si>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</si>
  <si>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</si>
  <si>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</si>
  <si>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</si>
  <si>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</si>
  <si>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</si>
  <si>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</si>
  <si>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</si>
  <si>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</si>
  <si>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</si>
  <si>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</si>
  <si>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</si>
  <si>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</si>
  <si>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Identificación de posibles riesgos </t>
  </si>
  <si>
    <t>Revisado el control de las actividades, el plan de acción e indicadores del proceso, no se materializaron riesgos durante este trimestre</t>
  </si>
  <si>
    <t>Revisado el control de las actividades, el plan de acción e indicadores del proceso, no se materializaron riesgos durante este trimestre
Evidencia: ACTA-SIGCMA-CSJC-004 del 03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</si>
</sst>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2"/>
      <color theme="1"/>
      <name val="Arial"/>
      <family val="2"/>
    </font>
    <font>
      <b/>
      <sz val="8"/>
      <color rgb="FF000000"/>
      <name val="Times New Roman"/>
      <family val="1"/>
    </font>
    <font>
      <b/>
      <sz val="8"/>
      <color rgb="FF767171"/>
      <name val="Times New Roman"/>
      <family val="1"/>
    </font>
    <font>
      <sz val="8"/>
      <name val="Calibri"/>
      <family val="2"/>
      <scheme val="minor"/>
    </font>
    <font>
      <sz val="10"/>
      <color rgb="FFFF0000"/>
      <name val="Calibri"/>
      <family val="2"/>
      <scheme val="minor"/>
    </font>
    <font>
      <sz val="11"/>
      <color theme="1"/>
      <name val="Azo Sans Medium"/>
    </font>
    <font>
      <sz val="11"/>
      <color theme="0"/>
      <name val="Azo Sans Medium"/>
    </font>
    <font>
      <sz val="12"/>
      <name val="Azo Sans Light"/>
    </font>
    <font>
      <sz val="12"/>
      <color theme="1"/>
      <name val="Azo Sans Light"/>
    </font>
    <font>
      <sz val="12"/>
      <name val="Calibri"/>
      <family val="2"/>
      <scheme val="minor"/>
    </font>
    <font>
      <sz val="16"/>
      <color theme="1"/>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ck">
        <color theme="0"/>
      </top>
      <bottom/>
      <diagonal/>
    </border>
    <border>
      <left style="hair">
        <color rgb="FF4DC0E3"/>
      </left>
      <right/>
      <top/>
      <bottom/>
      <diagonal/>
    </border>
    <border>
      <left/>
      <right/>
      <top/>
      <bottom style="thin">
        <color rgb="FF4DC0E3"/>
      </bottom>
      <diagonal/>
    </border>
    <border>
      <left style="hair">
        <color rgb="FF4DC0E3"/>
      </left>
      <right/>
      <top style="hair">
        <color rgb="FF4DC0E3"/>
      </top>
      <bottom/>
      <diagonal/>
    </border>
    <border>
      <left style="hair">
        <color rgb="FF4DC0E3"/>
      </left>
      <right/>
      <top/>
      <bottom style="hair">
        <color rgb="FF4DC0E3"/>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cellStyleXfs>
  <cellXfs count="56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6"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4"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6" xfId="0" applyFont="1" applyFill="1" applyBorder="1" applyAlignment="1">
      <alignment horizontal="center" vertical="center" textRotation="90" wrapText="1"/>
    </xf>
    <xf numFmtId="0" fontId="4" fillId="4" borderId="67"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69" xfId="0" applyFill="1" applyBorder="1"/>
    <xf numFmtId="0" fontId="4" fillId="4" borderId="68" xfId="0" applyFont="1" applyFill="1" applyBorder="1" applyAlignment="1">
      <alignment horizontal="center" vertical="center" wrapText="1"/>
    </xf>
    <xf numFmtId="0" fontId="4" fillId="3" borderId="50"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3"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0" fontId="43" fillId="3" borderId="0" xfId="0" applyFont="1" applyFill="1"/>
    <xf numFmtId="1" fontId="46" fillId="0" borderId="81" xfId="3" applyNumberFormat="1" applyFont="1" applyBorder="1" applyAlignment="1">
      <alignment horizontal="center" vertical="center" wrapText="1" readingOrder="1"/>
    </xf>
    <xf numFmtId="0" fontId="46" fillId="7" borderId="82" xfId="0" applyFont="1" applyFill="1" applyBorder="1" applyAlignment="1">
      <alignment horizontal="center" vertical="center" wrapText="1" readingOrder="1"/>
    </xf>
    <xf numFmtId="0" fontId="46" fillId="8" borderId="83" xfId="0" applyFont="1" applyFill="1" applyBorder="1" applyAlignment="1">
      <alignment horizontal="center" vertical="center" wrapText="1" readingOrder="1"/>
    </xf>
    <xf numFmtId="0" fontId="46" fillId="9" borderId="83" xfId="0" applyFont="1" applyFill="1" applyBorder="1" applyAlignment="1">
      <alignment horizontal="center" vertical="center" wrapText="1" readingOrder="1"/>
    </xf>
    <xf numFmtId="0" fontId="46" fillId="10" borderId="83" xfId="0" applyFont="1" applyFill="1" applyBorder="1" applyAlignment="1">
      <alignment horizontal="center" vertical="center" wrapText="1" readingOrder="1"/>
    </xf>
    <xf numFmtId="0" fontId="47" fillId="11" borderId="83"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78"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0" fillId="3" borderId="0" xfId="0" applyFont="1" applyFill="1"/>
    <xf numFmtId="0" fontId="50" fillId="3" borderId="0" xfId="0" applyFont="1" applyFill="1"/>
    <xf numFmtId="0" fontId="61" fillId="3" borderId="0" xfId="0" applyFont="1" applyFill="1"/>
    <xf numFmtId="0" fontId="62" fillId="0" borderId="21" xfId="0" applyFont="1" applyBorder="1" applyAlignment="1">
      <alignment horizontal="justify" vertical="center" wrapText="1" readingOrder="1"/>
    </xf>
    <xf numFmtId="0" fontId="62" fillId="0" borderId="22" xfId="0" applyFont="1" applyBorder="1" applyAlignment="1">
      <alignment horizontal="justify" vertical="center" wrapText="1" readingOrder="1"/>
    </xf>
    <xf numFmtId="0" fontId="62" fillId="0" borderId="6" xfId="0" applyFont="1" applyBorder="1" applyAlignment="1">
      <alignment horizontal="left" vertical="center" wrapText="1"/>
    </xf>
    <xf numFmtId="0" fontId="63" fillId="3" borderId="0" xfId="0" applyFont="1" applyFill="1"/>
    <xf numFmtId="0" fontId="10" fillId="0" borderId="0" xfId="0" applyFont="1"/>
    <xf numFmtId="0" fontId="60" fillId="0" borderId="0" xfId="0" applyFont="1"/>
    <xf numFmtId="0" fontId="64" fillId="0" borderId="0" xfId="0" applyFont="1" applyAlignment="1">
      <alignment horizontal="center" vertical="center" wrapText="1"/>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4" fillId="4" borderId="51"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3"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1"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1" xfId="0" applyFont="1" applyFill="1" applyBorder="1" applyAlignment="1">
      <alignment vertical="center"/>
    </xf>
    <xf numFmtId="0" fontId="4" fillId="4" borderId="0" xfId="0" applyFont="1" applyFill="1" applyAlignment="1">
      <alignment vertical="center"/>
    </xf>
    <xf numFmtId="0" fontId="28" fillId="4" borderId="57"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4"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5" xfId="0" applyFont="1" applyFill="1" applyBorder="1" applyAlignment="1">
      <alignment horizontal="center" vertical="center"/>
    </xf>
    <xf numFmtId="4" fontId="0" fillId="0" borderId="46"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6"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24" fillId="0" borderId="56" xfId="0" applyFont="1" applyBorder="1" applyAlignment="1" applyProtection="1">
      <alignment horizontal="left" vertical="top" wrapText="1"/>
      <protection locked="0"/>
    </xf>
    <xf numFmtId="0" fontId="24" fillId="0" borderId="57" xfId="0" applyFont="1" applyBorder="1" applyAlignment="1" applyProtection="1">
      <alignment horizontal="left" vertical="top" wrapText="1"/>
      <protection locked="0"/>
    </xf>
    <xf numFmtId="0" fontId="0" fillId="0" borderId="32" xfId="0" applyBorder="1" applyAlignment="1">
      <alignment horizontal="center" vertical="center" wrapText="1"/>
    </xf>
    <xf numFmtId="0" fontId="0" fillId="0" borderId="32"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73" fillId="0" borderId="120" xfId="0" applyFont="1" applyBorder="1" applyAlignment="1">
      <alignment horizontal="center" vertical="center" wrapText="1"/>
    </xf>
    <xf numFmtId="0" fontId="73" fillId="0" borderId="80" xfId="0" applyFont="1" applyBorder="1" applyAlignment="1">
      <alignment horizontal="center" vertical="center" wrapText="1"/>
    </xf>
    <xf numFmtId="0" fontId="74" fillId="0" borderId="78" xfId="0" applyFont="1" applyBorder="1" applyAlignment="1">
      <alignment horizontal="center" vertical="center" wrapText="1"/>
    </xf>
    <xf numFmtId="0" fontId="74" fillId="0" borderId="20" xfId="0" applyFont="1" applyBorder="1" applyAlignment="1">
      <alignment horizontal="center" vertical="center" wrapText="1"/>
    </xf>
    <xf numFmtId="0" fontId="73" fillId="0" borderId="121" xfId="0" applyFont="1" applyBorder="1" applyAlignment="1">
      <alignment horizontal="center" vertical="center" wrapText="1"/>
    </xf>
    <xf numFmtId="0" fontId="73" fillId="0" borderId="12" xfId="0" applyFont="1" applyBorder="1" applyAlignment="1">
      <alignment horizontal="center" vertical="center" wrapText="1"/>
    </xf>
    <xf numFmtId="14" fontId="74" fillId="0" borderId="20" xfId="0" applyNumberFormat="1" applyFont="1" applyBorder="1" applyAlignment="1">
      <alignment horizontal="center" vertical="center" wrapText="1"/>
    </xf>
    <xf numFmtId="0" fontId="76" fillId="0" borderId="6" xfId="0" applyFont="1" applyBorder="1" applyAlignment="1" applyProtection="1">
      <alignment horizontal="justify" vertical="center" wrapText="1"/>
      <protection locked="0"/>
    </xf>
    <xf numFmtId="0" fontId="76" fillId="0" borderId="32" xfId="0" applyFont="1" applyBorder="1" applyAlignment="1" applyProtection="1">
      <alignment horizontal="justify" vertical="center" wrapText="1"/>
      <protection locked="0"/>
    </xf>
    <xf numFmtId="0" fontId="12" fillId="0" borderId="0" xfId="0" applyFont="1" applyAlignment="1">
      <alignment wrapText="1"/>
    </xf>
    <xf numFmtId="0" fontId="72" fillId="3" borderId="110" xfId="0" applyFont="1" applyFill="1" applyBorder="1" applyAlignment="1">
      <alignment horizontal="center" vertical="center" wrapText="1"/>
    </xf>
    <xf numFmtId="0" fontId="77" fillId="0" borderId="0" xfId="0" applyFont="1"/>
    <xf numFmtId="0" fontId="77" fillId="3" borderId="0" xfId="0" applyFont="1" applyFill="1"/>
    <xf numFmtId="0" fontId="78" fillId="0" borderId="0" xfId="0" applyFont="1"/>
    <xf numFmtId="0" fontId="77" fillId="0" borderId="0" xfId="0" applyFont="1" applyAlignment="1">
      <alignment horizontal="left"/>
    </xf>
    <xf numFmtId="0" fontId="77" fillId="0" borderId="0" xfId="0" applyFont="1" applyAlignment="1">
      <alignment horizontal="center"/>
    </xf>
    <xf numFmtId="0" fontId="79" fillId="3" borderId="111" xfId="0" applyFont="1" applyFill="1" applyBorder="1" applyAlignment="1">
      <alignment horizontal="center" vertical="center" wrapText="1"/>
    </xf>
    <xf numFmtId="0" fontId="80" fillId="3" borderId="111" xfId="0" applyFont="1" applyFill="1" applyBorder="1" applyAlignment="1">
      <alignment horizontal="center" vertical="center" wrapText="1"/>
    </xf>
    <xf numFmtId="0" fontId="80" fillId="3" borderId="111" xfId="0" applyFont="1" applyFill="1" applyBorder="1" applyAlignment="1">
      <alignment horizontal="left" vertical="center"/>
    </xf>
    <xf numFmtId="0" fontId="79" fillId="3" borderId="111" xfId="0" applyFont="1" applyFill="1" applyBorder="1" applyAlignment="1">
      <alignment horizontal="center" vertical="center"/>
    </xf>
    <xf numFmtId="0" fontId="80" fillId="3" borderId="111" xfId="0" applyFont="1" applyFill="1" applyBorder="1" applyAlignment="1">
      <alignment horizontal="center" vertical="center"/>
    </xf>
    <xf numFmtId="0" fontId="80" fillId="0" borderId="111" xfId="0" applyFont="1" applyBorder="1" applyAlignment="1">
      <alignment horizontal="left" vertical="center"/>
    </xf>
    <xf numFmtId="2" fontId="0" fillId="0" borderId="23" xfId="3" applyNumberFormat="1" applyFont="1" applyBorder="1" applyAlignment="1">
      <alignment horizontal="justify" vertical="center" wrapText="1"/>
    </xf>
    <xf numFmtId="0" fontId="72" fillId="3" borderId="6" xfId="0" applyFont="1" applyFill="1" applyBorder="1" applyAlignment="1">
      <alignment horizontal="center" vertical="center" wrapText="1"/>
    </xf>
    <xf numFmtId="0" fontId="24" fillId="0" borderId="109" xfId="0" applyFont="1" applyBorder="1" applyAlignment="1" applyProtection="1">
      <alignment vertical="center" wrapText="1"/>
      <protection locked="0"/>
    </xf>
    <xf numFmtId="0" fontId="12" fillId="0" borderId="6" xfId="0" applyFont="1" applyBorder="1" applyAlignment="1">
      <alignment horizontal="center" vertical="center" wrapText="1"/>
    </xf>
    <xf numFmtId="0" fontId="77" fillId="0" borderId="0" xfId="0" applyFont="1" applyAlignment="1" applyProtection="1">
      <alignment vertical="center"/>
      <protection locked="0"/>
    </xf>
    <xf numFmtId="0" fontId="77" fillId="0" borderId="0" xfId="0" applyFont="1" applyProtection="1">
      <protection locked="0"/>
    </xf>
    <xf numFmtId="0" fontId="78" fillId="19" borderId="111" xfId="0" applyFont="1" applyFill="1" applyBorder="1" applyAlignment="1" applyProtection="1">
      <alignment horizontal="left" vertical="center" wrapText="1"/>
      <protection locked="0"/>
    </xf>
    <xf numFmtId="0" fontId="78" fillId="19" borderId="111" xfId="0" applyFont="1" applyFill="1" applyBorder="1" applyAlignment="1" applyProtection="1">
      <alignment horizontal="center" vertical="center"/>
      <protection locked="0"/>
    </xf>
    <xf numFmtId="0" fontId="83" fillId="5" borderId="111"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4" fillId="20" borderId="114" xfId="0" applyFont="1" applyFill="1" applyBorder="1" applyAlignment="1">
      <alignment horizontal="center" vertical="center" wrapText="1" readingOrder="1"/>
    </xf>
    <xf numFmtId="0" fontId="86" fillId="3" borderId="114" xfId="0" applyFont="1" applyFill="1" applyBorder="1" applyAlignment="1">
      <alignment horizontal="center" vertical="center" wrapText="1" readingOrder="1"/>
    </xf>
    <xf numFmtId="0" fontId="86" fillId="3" borderId="114" xfId="0" applyFont="1" applyFill="1" applyBorder="1" applyAlignment="1">
      <alignment horizontal="left" vertical="center" wrapText="1"/>
    </xf>
    <xf numFmtId="0" fontId="86" fillId="3" borderId="114" xfId="0" applyFont="1" applyFill="1" applyBorder="1" applyAlignment="1">
      <alignment horizontal="center" vertical="center" wrapText="1"/>
    </xf>
    <xf numFmtId="0" fontId="86" fillId="0" borderId="114" xfId="0" applyFont="1" applyBorder="1" applyAlignment="1">
      <alignment horizontal="center" vertical="center" wrapText="1" readingOrder="1"/>
    </xf>
    <xf numFmtId="0" fontId="86" fillId="0" borderId="114" xfId="0" applyFont="1" applyBorder="1" applyAlignment="1">
      <alignment horizontal="left" vertical="center" wrapText="1"/>
    </xf>
    <xf numFmtId="0" fontId="86" fillId="21" borderId="114" xfId="0" applyFont="1" applyFill="1" applyBorder="1" applyAlignment="1">
      <alignment horizontal="left" vertical="center" wrapText="1"/>
    </xf>
    <xf numFmtId="0" fontId="83" fillId="0" borderId="0" xfId="0" applyFont="1" applyAlignment="1">
      <alignment vertical="center" wrapText="1"/>
    </xf>
    <xf numFmtId="0" fontId="84" fillId="0" borderId="114" xfId="0" applyFont="1" applyBorder="1" applyAlignment="1">
      <alignment vertical="center" wrapText="1" readingOrder="1"/>
    </xf>
    <xf numFmtId="0" fontId="86" fillId="3" borderId="114" xfId="0" applyFont="1" applyFill="1" applyBorder="1" applyAlignment="1">
      <alignment horizontal="left" vertical="center" wrapText="1" readingOrder="1"/>
    </xf>
    <xf numFmtId="0" fontId="86" fillId="3" borderId="114" xfId="0" applyFont="1" applyFill="1" applyBorder="1" applyAlignment="1">
      <alignment horizontal="left" vertical="center"/>
    </xf>
    <xf numFmtId="0" fontId="86" fillId="3" borderId="114" xfId="0" applyFont="1" applyFill="1" applyBorder="1" applyAlignment="1">
      <alignment vertical="center" wrapText="1"/>
    </xf>
    <xf numFmtId="0" fontId="86" fillId="3" borderId="114" xfId="0" applyFont="1" applyFill="1" applyBorder="1" applyAlignment="1">
      <alignment vertical="center" wrapText="1" readingOrder="1"/>
    </xf>
    <xf numFmtId="0" fontId="86" fillId="3" borderId="114" xfId="0" applyFont="1" applyFill="1" applyBorder="1" applyAlignment="1">
      <alignment vertical="center"/>
    </xf>
    <xf numFmtId="0" fontId="86" fillId="3" borderId="114" xfId="0" applyFont="1" applyFill="1" applyBorder="1" applyAlignment="1">
      <alignment horizontal="center" vertical="center"/>
    </xf>
    <xf numFmtId="0" fontId="86" fillId="3" borderId="115" xfId="0" applyFont="1" applyFill="1" applyBorder="1" applyAlignment="1">
      <alignment horizontal="center" vertical="center" wrapText="1" readingOrder="1"/>
    </xf>
    <xf numFmtId="0" fontId="86" fillId="3" borderId="115" xfId="0" applyFont="1" applyFill="1" applyBorder="1" applyAlignment="1">
      <alignment horizontal="left" vertical="center" wrapText="1"/>
    </xf>
    <xf numFmtId="0" fontId="86" fillId="3" borderId="115" xfId="0" applyFont="1" applyFill="1" applyBorder="1" applyAlignment="1">
      <alignment horizontal="center" vertical="center"/>
    </xf>
    <xf numFmtId="0" fontId="77" fillId="0" borderId="124" xfId="0" applyFont="1" applyBorder="1" applyAlignment="1">
      <alignment horizontal="center"/>
    </xf>
    <xf numFmtId="0" fontId="77" fillId="0" borderId="124" xfId="0" applyFont="1" applyBorder="1"/>
    <xf numFmtId="0" fontId="87" fillId="0" borderId="0" xfId="0" applyFont="1" applyAlignment="1">
      <alignment wrapText="1"/>
    </xf>
    <xf numFmtId="0" fontId="89" fillId="0" borderId="0" xfId="0" applyFont="1"/>
    <xf numFmtId="0" fontId="91" fillId="20" borderId="111" xfId="0" applyFont="1" applyFill="1" applyBorder="1" applyAlignment="1">
      <alignment horizontal="center" vertical="center"/>
    </xf>
    <xf numFmtId="0" fontId="91" fillId="5" borderId="111" xfId="0" applyFont="1" applyFill="1" applyBorder="1" applyAlignment="1">
      <alignment horizontal="center" vertical="center"/>
    </xf>
    <xf numFmtId="0" fontId="91" fillId="5" borderId="111" xfId="0" applyFont="1" applyFill="1" applyBorder="1" applyAlignment="1">
      <alignment vertical="center" wrapText="1"/>
    </xf>
    <xf numFmtId="0" fontId="91" fillId="3" borderId="111" xfId="0" applyFont="1" applyFill="1" applyBorder="1" applyAlignment="1">
      <alignment horizontal="left" vertical="top" wrapText="1"/>
    </xf>
    <xf numFmtId="0" fontId="91" fillId="0" borderId="111" xfId="0" applyFont="1" applyBorder="1" applyAlignment="1">
      <alignment vertical="top" wrapText="1"/>
    </xf>
    <xf numFmtId="0" fontId="91" fillId="3" borderId="111" xfId="0" applyFont="1" applyFill="1" applyBorder="1" applyAlignment="1">
      <alignment horizontal="left" vertical="center" wrapText="1"/>
    </xf>
    <xf numFmtId="0" fontId="91" fillId="0" borderId="111" xfId="0" applyFont="1" applyBorder="1" applyAlignment="1">
      <alignment horizontal="left" vertical="center" wrapText="1"/>
    </xf>
    <xf numFmtId="0" fontId="89" fillId="0" borderId="0" xfId="0" applyFont="1" applyAlignment="1">
      <alignment horizontal="left"/>
    </xf>
    <xf numFmtId="0" fontId="87" fillId="0" borderId="0" xfId="0" applyFont="1" applyAlignment="1">
      <alignment horizontal="center"/>
    </xf>
    <xf numFmtId="0" fontId="89" fillId="0" borderId="0" xfId="0" applyFont="1" applyAlignment="1">
      <alignment horizontal="center"/>
    </xf>
    <xf numFmtId="0" fontId="24" fillId="0" borderId="6" xfId="0" applyFont="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84" fillId="0" borderId="114" xfId="0" applyFont="1" applyBorder="1" applyAlignment="1">
      <alignment horizontal="center" vertical="center" wrapText="1" readingOrder="1"/>
    </xf>
    <xf numFmtId="0" fontId="85" fillId="19" borderId="114" xfId="0" applyFont="1" applyFill="1" applyBorder="1" applyAlignment="1">
      <alignment horizontal="center" vertical="center" wrapText="1" readingOrder="1"/>
    </xf>
    <xf numFmtId="0" fontId="84" fillId="0" borderId="115" xfId="0" applyFont="1" applyBorder="1" applyAlignment="1">
      <alignment horizontal="center" vertical="center" wrapText="1" readingOrder="1"/>
    </xf>
    <xf numFmtId="0" fontId="84" fillId="0" borderId="117" xfId="0" applyFont="1" applyBorder="1" applyAlignment="1">
      <alignment horizontal="center" vertical="center" wrapText="1" readingOrder="1"/>
    </xf>
    <xf numFmtId="0" fontId="84" fillId="0" borderId="116" xfId="0" applyFont="1" applyBorder="1" applyAlignment="1">
      <alignment horizontal="center" vertical="center" wrapText="1" readingOrder="1"/>
    </xf>
    <xf numFmtId="0" fontId="84" fillId="3" borderId="114" xfId="0" applyFont="1" applyFill="1" applyBorder="1" applyAlignment="1">
      <alignment horizontal="center" vertical="center" wrapText="1" readingOrder="1"/>
    </xf>
    <xf numFmtId="0" fontId="84" fillId="0" borderId="114" xfId="0" applyFont="1" applyBorder="1" applyAlignment="1">
      <alignment horizontal="left" vertical="center" wrapText="1" readingOrder="1"/>
    </xf>
    <xf numFmtId="0" fontId="82" fillId="0" borderId="0" xfId="0" applyFont="1" applyAlignment="1" applyProtection="1">
      <alignment horizontal="center" vertical="center" wrapText="1"/>
      <protection locked="0"/>
    </xf>
    <xf numFmtId="0" fontId="83" fillId="5" borderId="112" xfId="0" applyFont="1" applyFill="1" applyBorder="1" applyAlignment="1" applyProtection="1">
      <alignment horizontal="center" vertical="center" wrapText="1"/>
      <protection locked="0"/>
    </xf>
    <xf numFmtId="0" fontId="83" fillId="5" borderId="113" xfId="0" applyFont="1" applyFill="1" applyBorder="1" applyAlignment="1" applyProtection="1">
      <alignment horizontal="center" vertical="center" wrapText="1"/>
      <protection locked="0"/>
    </xf>
    <xf numFmtId="0" fontId="83" fillId="5" borderId="111" xfId="0" applyFont="1" applyFill="1" applyBorder="1" applyAlignment="1" applyProtection="1">
      <alignment horizontal="center" vertical="center"/>
      <protection locked="0"/>
    </xf>
    <xf numFmtId="0" fontId="78" fillId="5" borderId="111" xfId="0" applyFont="1" applyFill="1" applyBorder="1" applyAlignment="1" applyProtection="1">
      <alignment horizontal="center" vertical="center"/>
      <protection locked="0"/>
    </xf>
    <xf numFmtId="0" fontId="84" fillId="0" borderId="111" xfId="0" applyFont="1" applyBorder="1" applyAlignment="1" applyProtection="1">
      <alignment horizontal="center" vertical="center"/>
      <protection locked="0"/>
    </xf>
    <xf numFmtId="0" fontId="84" fillId="20" borderId="111" xfId="0" applyFont="1" applyFill="1" applyBorder="1" applyAlignment="1" applyProtection="1">
      <alignment horizontal="center" vertical="center"/>
      <protection locked="0"/>
    </xf>
    <xf numFmtId="0" fontId="77" fillId="5" borderId="111" xfId="0" applyFont="1" applyFill="1" applyBorder="1" applyAlignment="1" applyProtection="1">
      <alignment horizontal="center" vertical="center" wrapText="1"/>
      <protection locked="0"/>
    </xf>
    <xf numFmtId="0" fontId="77" fillId="5" borderId="111" xfId="0" applyFont="1" applyFill="1" applyBorder="1" applyAlignment="1" applyProtection="1">
      <alignment horizontal="center" vertical="center"/>
      <protection locked="0"/>
    </xf>
    <xf numFmtId="0" fontId="83" fillId="5" borderId="111" xfId="0" applyFont="1" applyFill="1" applyBorder="1" applyAlignment="1" applyProtection="1">
      <alignment horizontal="left" vertical="center" wrapText="1"/>
      <protection locked="0"/>
    </xf>
    <xf numFmtId="0" fontId="90" fillId="19" borderId="111" xfId="0" applyFont="1" applyFill="1" applyBorder="1" applyAlignment="1">
      <alignment horizontal="center"/>
    </xf>
    <xf numFmtId="0" fontId="88" fillId="0" borderId="0" xfId="0" applyFont="1" applyAlignment="1">
      <alignment horizontal="center" vertical="center" wrapText="1"/>
    </xf>
    <xf numFmtId="0" fontId="91" fillId="20" borderId="111" xfId="0" applyFont="1" applyFill="1" applyBorder="1" applyAlignment="1">
      <alignment horizontal="center" vertical="center" wrapText="1"/>
    </xf>
    <xf numFmtId="0" fontId="91" fillId="20" borderId="111" xfId="0" applyFont="1" applyFill="1" applyBorder="1" applyAlignment="1">
      <alignment horizontal="center" vertical="center"/>
    </xf>
    <xf numFmtId="0" fontId="91" fillId="20" borderId="125" xfId="0" applyFont="1" applyFill="1" applyBorder="1" applyAlignment="1">
      <alignment horizontal="center" vertical="center" wrapText="1"/>
    </xf>
    <xf numFmtId="0" fontId="91" fillId="20" borderId="123" xfId="0" applyFont="1" applyFill="1" applyBorder="1" applyAlignment="1">
      <alignment horizontal="center" vertical="center" wrapText="1"/>
    </xf>
    <xf numFmtId="0" fontId="91" fillId="20" borderId="126" xfId="0" applyFont="1" applyFill="1" applyBorder="1" applyAlignment="1">
      <alignment horizontal="center" vertical="center" wrapText="1"/>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95"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96"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7"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79" xfId="2" applyFont="1" applyFill="1" applyBorder="1" applyAlignment="1">
      <alignment horizontal="center" vertical="center" wrapText="1"/>
    </xf>
    <xf numFmtId="0" fontId="59" fillId="4" borderId="98" xfId="2" applyFont="1" applyFill="1" applyBorder="1" applyAlignment="1">
      <alignment horizontal="center" vertical="center" wrapText="1"/>
    </xf>
    <xf numFmtId="0" fontId="59" fillId="4" borderId="99" xfId="1" applyFont="1" applyFill="1" applyBorder="1" applyAlignment="1">
      <alignment horizontal="center" vertical="center"/>
    </xf>
    <xf numFmtId="0" fontId="59" fillId="4" borderId="95" xfId="1" applyFont="1" applyFill="1" applyBorder="1" applyAlignment="1">
      <alignment horizontal="center" vertical="center"/>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0" xfId="1" applyFont="1" applyFill="1" applyBorder="1" applyAlignment="1">
      <alignment horizontal="justify" vertical="center" wrapText="1"/>
    </xf>
    <xf numFmtId="0" fontId="58" fillId="3" borderId="71" xfId="0" applyFont="1" applyFill="1" applyBorder="1" applyAlignment="1">
      <alignment vertical="center" wrapText="1"/>
    </xf>
    <xf numFmtId="0" fontId="58" fillId="3" borderId="17" xfId="0" applyFont="1" applyFill="1" applyBorder="1" applyAlignment="1">
      <alignment vertical="center" wrapText="1"/>
    </xf>
    <xf numFmtId="0" fontId="58" fillId="3" borderId="15" xfId="0" applyFont="1" applyFill="1" applyBorder="1" applyAlignment="1">
      <alignment vertical="center" wrapText="1"/>
    </xf>
    <xf numFmtId="0" fontId="58" fillId="3" borderId="84" xfId="0" applyFont="1" applyFill="1" applyBorder="1" applyAlignment="1">
      <alignment vertical="center" wrapText="1"/>
    </xf>
    <xf numFmtId="0" fontId="58" fillId="3" borderId="85" xfId="0" applyFont="1" applyFill="1" applyBorder="1" applyAlignment="1">
      <alignment vertical="center" wrapText="1"/>
    </xf>
    <xf numFmtId="0" fontId="58" fillId="7" borderId="6" xfId="0" applyFont="1" applyFill="1" applyBorder="1" applyAlignment="1">
      <alignment horizontal="left" vertical="center" wrapText="1"/>
    </xf>
    <xf numFmtId="0" fontId="52" fillId="3" borderId="70" xfId="1" applyFont="1" applyFill="1" applyBorder="1" applyAlignment="1">
      <alignment horizontal="justify" vertical="center" wrapText="1"/>
    </xf>
    <xf numFmtId="0" fontId="58" fillId="7" borderId="29" xfId="0" applyFont="1" applyFill="1" applyBorder="1" applyAlignment="1">
      <alignment horizontal="left" vertical="center" wrapText="1"/>
    </xf>
    <xf numFmtId="0" fontId="58"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86" xfId="2" applyFont="1" applyFill="1" applyBorder="1" applyAlignment="1">
      <alignment horizontal="center" vertical="center" wrapText="1"/>
    </xf>
    <xf numFmtId="0" fontId="59" fillId="4" borderId="86" xfId="1" applyFont="1" applyFill="1" applyBorder="1" applyAlignment="1">
      <alignment horizontal="center" vertical="center"/>
    </xf>
    <xf numFmtId="0" fontId="59" fillId="4" borderId="102" xfId="1" applyFont="1" applyFill="1" applyBorder="1" applyAlignment="1">
      <alignment horizontal="center" vertical="center"/>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5" xfId="1" applyFont="1" applyFill="1" applyBorder="1" applyAlignment="1">
      <alignment horizontal="justify" vertical="center" wrapText="1"/>
    </xf>
    <xf numFmtId="0" fontId="58" fillId="3" borderId="29" xfId="0" applyFont="1" applyFill="1" applyBorder="1" applyAlignment="1">
      <alignment horizontal="left" vertical="center" wrapText="1"/>
    </xf>
    <xf numFmtId="0" fontId="58"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3"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4" fillId="4" borderId="39" xfId="0" applyFont="1" applyFill="1" applyBorder="1" applyAlignment="1">
      <alignment horizontal="center" vertical="center" wrapText="1"/>
    </xf>
    <xf numFmtId="0" fontId="4" fillId="4" borderId="63" xfId="0" applyFont="1" applyFill="1"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9" xfId="0" applyFont="1" applyFill="1" applyBorder="1" applyAlignment="1" applyProtection="1">
      <alignment horizontal="center" vertical="center" wrapText="1"/>
      <protection locked="0"/>
    </xf>
    <xf numFmtId="0" fontId="4" fillId="16" borderId="63" xfId="0" applyFont="1" applyFill="1" applyBorder="1" applyAlignment="1" applyProtection="1">
      <alignment horizontal="center" vertical="center" wrapText="1"/>
      <protection locked="0"/>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31" xfId="0"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11" borderId="104" xfId="0" applyFill="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11" borderId="92" xfId="0" applyFill="1" applyBorder="1" applyAlignment="1">
      <alignment horizontal="center" vertical="center" wrapText="1"/>
    </xf>
    <xf numFmtId="0" fontId="4" fillId="16" borderId="49" xfId="0" applyFont="1" applyFill="1" applyBorder="1" applyAlignment="1" applyProtection="1">
      <alignment horizontal="center" vertical="center"/>
      <protection locked="0"/>
    </xf>
    <xf numFmtId="0" fontId="4" fillId="16" borderId="50" xfId="0" applyFont="1" applyFill="1" applyBorder="1" applyAlignment="1" applyProtection="1">
      <alignment horizontal="center" vertical="center"/>
      <protection locked="0"/>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3" xfId="0" applyFont="1" applyFill="1" applyBorder="1" applyAlignment="1">
      <alignment horizontal="center" vertical="center" textRotation="1"/>
    </xf>
    <xf numFmtId="0" fontId="4" fillId="4" borderId="53" xfId="0" applyFont="1" applyFill="1" applyBorder="1" applyAlignment="1">
      <alignment horizontal="center" vertical="center" wrapText="1"/>
    </xf>
    <xf numFmtId="0" fontId="4" fillId="4" borderId="8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51" xfId="0" applyFont="1" applyFill="1" applyBorder="1" applyAlignment="1">
      <alignment horizontal="center" vertical="center"/>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1" xfId="0"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70"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7" xfId="0" applyBorder="1" applyAlignment="1">
      <alignment horizontal="center" vertical="center" wrapText="1"/>
    </xf>
    <xf numFmtId="0" fontId="0" fillId="0" borderId="32" xfId="0"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58" xfId="0" applyFont="1" applyFill="1" applyBorder="1" applyAlignment="1">
      <alignment horizontal="center" vertical="center"/>
    </xf>
    <xf numFmtId="0" fontId="28" fillId="4" borderId="59" xfId="0" applyFont="1" applyFill="1" applyBorder="1" applyAlignment="1">
      <alignment horizontal="center" vertical="center"/>
    </xf>
    <xf numFmtId="0" fontId="28" fillId="4" borderId="60" xfId="0" applyFont="1" applyFill="1" applyBorder="1" applyAlignment="1">
      <alignment horizontal="center" vertical="center"/>
    </xf>
    <xf numFmtId="0" fontId="28" fillId="4" borderId="0" xfId="0" applyFont="1" applyFill="1" applyAlignment="1">
      <alignment horizontal="center" vertical="center"/>
    </xf>
    <xf numFmtId="0" fontId="6" fillId="3" borderId="55"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62"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46" xfId="0" applyBorder="1" applyAlignment="1">
      <alignment horizontal="center" vertical="center" wrapText="1"/>
    </xf>
    <xf numFmtId="0" fontId="28" fillId="4" borderId="6" xfId="0" applyFont="1" applyFill="1" applyBorder="1" applyAlignment="1">
      <alignment horizontal="center" vertical="center"/>
    </xf>
    <xf numFmtId="0" fontId="4" fillId="4" borderId="6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62" xfId="0" applyFont="1" applyFill="1" applyBorder="1" applyAlignment="1">
      <alignment horizontal="center" vertical="center"/>
    </xf>
    <xf numFmtId="0" fontId="4" fillId="3" borderId="108" xfId="0" applyFont="1" applyFill="1" applyBorder="1" applyAlignment="1">
      <alignment horizontal="center" vertical="center" wrapText="1"/>
    </xf>
    <xf numFmtId="0" fontId="4" fillId="3" borderId="64" xfId="0" applyFont="1" applyFill="1" applyBorder="1" applyAlignment="1">
      <alignment horizontal="center" vertical="center" wrapText="1"/>
    </xf>
    <xf numFmtId="0" fontId="42" fillId="0" borderId="69"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2"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2"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4" xfId="0" applyFont="1" applyBorder="1" applyAlignment="1">
      <alignment horizontal="center" vertical="center" wrapText="1"/>
    </xf>
    <xf numFmtId="0" fontId="13" fillId="0" borderId="75" xfId="0" applyFont="1" applyBorder="1" applyAlignment="1">
      <alignment horizontal="center" vertical="center" wrapText="1"/>
    </xf>
    <xf numFmtId="0" fontId="24"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4" fillId="11" borderId="6" xfId="0" applyNumberFormat="1" applyFont="1" applyFill="1" applyBorder="1" applyAlignment="1" applyProtection="1">
      <alignment horizontal="center" vertical="center" wrapText="1"/>
      <protection locked="0"/>
    </xf>
    <xf numFmtId="1" fontId="24"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7"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8"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0" fillId="17" borderId="122" xfId="0" applyFont="1" applyFill="1" applyBorder="1" applyAlignment="1">
      <alignment horizontal="center"/>
    </xf>
    <xf numFmtId="0" fontId="30" fillId="17" borderId="53" xfId="0" applyFont="1" applyFill="1" applyBorder="1" applyAlignment="1">
      <alignment horizontal="center"/>
    </xf>
  </cellXfs>
  <cellStyles count="6">
    <cellStyle name="Millares" xfId="3" builtinId="3"/>
    <cellStyle name="Millares 2" xfId="5" xr:uid="{1CF8DF9A-0A42-4D42-A9B0-1A83DFFA9A2B}"/>
    <cellStyle name="Normal" xfId="0" builtinId="0"/>
    <cellStyle name="Normal - Style1 2" xfId="1" xr:uid="{00000000-0005-0000-0000-000002000000}"/>
    <cellStyle name="Normal 2 2" xfId="2" xr:uid="{00000000-0005-0000-0000-000003000000}"/>
    <cellStyle name="Porcentaje" xfId="4" builtinId="5"/>
  </cellStyles>
  <dxfs count="39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oneCellAnchor>
    <xdr:from>
      <xdr:col>5</xdr:col>
      <xdr:colOff>441960</xdr:colOff>
      <xdr:row>7</xdr:row>
      <xdr:rowOff>243840</xdr:rowOff>
    </xdr:from>
    <xdr:ext cx="1539240" cy="1508760"/>
    <xdr:sp macro="" textlink="">
      <xdr:nvSpPr>
        <xdr:cNvPr id="5" name="CuadroTexto 4">
          <a:extLst>
            <a:ext uri="{FF2B5EF4-FFF2-40B4-BE49-F238E27FC236}">
              <a16:creationId xmlns:a16="http://schemas.microsoft.com/office/drawing/2014/main" id="{101D6577-0442-40EA-A383-B6A567AAE354}"/>
            </a:ext>
          </a:extLst>
        </xdr:cNvPr>
        <xdr:cNvSpPr txBox="1"/>
      </xdr:nvSpPr>
      <xdr:spPr>
        <a:xfrm>
          <a:off x="15043785" y="56445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6" name="Picture 8">
          <a:extLst>
            <a:ext uri="{FF2B5EF4-FFF2-40B4-BE49-F238E27FC236}">
              <a16:creationId xmlns:a16="http://schemas.microsoft.com/office/drawing/2014/main" id="{E8D52BB0-BABD-4190-A0CE-50A5E69FDBAC}"/>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7" name="Picture 9">
          <a:extLst>
            <a:ext uri="{FF2B5EF4-FFF2-40B4-BE49-F238E27FC236}">
              <a16:creationId xmlns:a16="http://schemas.microsoft.com/office/drawing/2014/main" id="{56D4B347-7963-43E8-B088-1B4EB4C2F9D9}"/>
            </a:ext>
          </a:extLst>
        </xdr:cNvPr>
        <xdr:cNvPicPr>
          <a:picLocks noChangeAspect="1"/>
        </xdr:cNvPicPr>
      </xdr:nvPicPr>
      <xdr:blipFill>
        <a:blip xmlns:r="http://schemas.openxmlformats.org/officeDocument/2006/relationships" r:embed="rId2"/>
        <a:stretch>
          <a:fillRect/>
        </a:stretch>
      </xdr:blipFill>
      <xdr:spPr>
        <a:xfrm>
          <a:off x="12238264" y="599092"/>
          <a:ext cx="1498146" cy="489479"/>
        </a:xfrm>
        <a:prstGeom prst="rect">
          <a:avLst/>
        </a:prstGeom>
      </xdr:spPr>
    </xdr:pic>
    <xdr:clientData/>
  </xdr:twoCellAnchor>
  <xdr:oneCellAnchor>
    <xdr:from>
      <xdr:col>5</xdr:col>
      <xdr:colOff>441960</xdr:colOff>
      <xdr:row>7</xdr:row>
      <xdr:rowOff>243840</xdr:rowOff>
    </xdr:from>
    <xdr:ext cx="1539240" cy="1508760"/>
    <xdr:sp macro="" textlink="">
      <xdr:nvSpPr>
        <xdr:cNvPr id="8" name="CuadroTexto 7">
          <a:extLst>
            <a:ext uri="{FF2B5EF4-FFF2-40B4-BE49-F238E27FC236}">
              <a16:creationId xmlns:a16="http://schemas.microsoft.com/office/drawing/2014/main" id="{D31A8219-855A-4595-B402-ED58328DE056}"/>
            </a:ext>
          </a:extLst>
        </xdr:cNvPr>
        <xdr:cNvSpPr txBox="1"/>
      </xdr:nvSpPr>
      <xdr:spPr>
        <a:xfrm>
          <a:off x="15468600" y="563880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9" name="Picture 8">
          <a:extLst>
            <a:ext uri="{FF2B5EF4-FFF2-40B4-BE49-F238E27FC236}">
              <a16:creationId xmlns:a16="http://schemas.microsoft.com/office/drawing/2014/main" id="{37802B2C-670F-4FFE-B6AC-0A912FACBD4A}"/>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0" name="Picture 9">
          <a:extLst>
            <a:ext uri="{FF2B5EF4-FFF2-40B4-BE49-F238E27FC236}">
              <a16:creationId xmlns:a16="http://schemas.microsoft.com/office/drawing/2014/main" id="{BB59BB18-295A-429C-AB8A-8D94A797839A}"/>
            </a:ext>
          </a:extLst>
        </xdr:cNvPr>
        <xdr:cNvPicPr>
          <a:picLocks noChangeAspect="1"/>
        </xdr:cNvPicPr>
      </xdr:nvPicPr>
      <xdr:blipFill>
        <a:blip xmlns:r="http://schemas.openxmlformats.org/officeDocument/2006/relationships" r:embed="rId2"/>
        <a:stretch>
          <a:fillRect/>
        </a:stretch>
      </xdr:blipFill>
      <xdr:spPr>
        <a:xfrm>
          <a:off x="12552589"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oneCellAnchor>
    <xdr:from>
      <xdr:col>7</xdr:col>
      <xdr:colOff>54236</xdr:colOff>
      <xdr:row>0</xdr:row>
      <xdr:rowOff>662939</xdr:rowOff>
    </xdr:from>
    <xdr:ext cx="2624385" cy="5844540"/>
    <xdr:sp macro="" textlink="">
      <xdr:nvSpPr>
        <xdr:cNvPr id="8" name="CuadroTexto 7">
          <a:extLst>
            <a:ext uri="{FF2B5EF4-FFF2-40B4-BE49-F238E27FC236}">
              <a16:creationId xmlns:a16="http://schemas.microsoft.com/office/drawing/2014/main" id="{85C63AB3-CE07-47E4-AB0C-A7106BBB57A9}"/>
            </a:ext>
          </a:extLst>
        </xdr:cNvPr>
        <xdr:cNvSpPr txBox="1"/>
      </xdr:nvSpPr>
      <xdr:spPr>
        <a:xfrm>
          <a:off x="11392796" y="662939"/>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9" name="Picture 9">
          <a:extLst>
            <a:ext uri="{FF2B5EF4-FFF2-40B4-BE49-F238E27FC236}">
              <a16:creationId xmlns:a16="http://schemas.microsoft.com/office/drawing/2014/main" id="{A8177712-3A93-43C6-A376-B64FB7FA16FA}"/>
            </a:ext>
          </a:extLst>
        </xdr:cNvPr>
        <xdr:cNvPicPr>
          <a:picLocks noChangeAspect="1"/>
        </xdr:cNvPicPr>
      </xdr:nvPicPr>
      <xdr:blipFill>
        <a:blip xmlns:r="http://schemas.openxmlformats.org/officeDocument/2006/relationships" r:embed="rId3"/>
        <a:stretch>
          <a:fillRect/>
        </a:stretch>
      </xdr:blipFill>
      <xdr:spPr>
        <a:xfrm>
          <a:off x="169336" y="98777"/>
          <a:ext cx="2924168" cy="822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170890-8799-4165-B064-1C2E07D7F4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A5881601-7D9B-4D72-AB3E-80D5A3A553E6}"/>
            </a:ext>
          </a:extLst>
        </xdr:cNvPr>
        <xdr:cNvPicPr>
          <a:picLocks noChangeAspect="1"/>
        </xdr:cNvPicPr>
      </xdr:nvPicPr>
      <xdr:blipFill>
        <a:blip xmlns:r="http://schemas.openxmlformats.org/officeDocument/2006/relationships" r:embed="rId2"/>
        <a:stretch>
          <a:fillRect/>
        </a:stretch>
      </xdr:blipFill>
      <xdr:spPr>
        <a:xfrm>
          <a:off x="17129067" y="103909"/>
          <a:ext cx="1446415" cy="5183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80" zoomScaleNormal="80" workbookViewId="0">
      <selection activeCell="B9" sqref="B9:I9"/>
    </sheetView>
  </sheetViews>
  <sheetFormatPr baseColWidth="10" defaultColWidth="11.44140625" defaultRowHeight="14.4"/>
  <cols>
    <col min="1" max="1" width="28.33203125" customWidth="1"/>
    <col min="2" max="2" width="26.6640625" customWidth="1"/>
    <col min="3" max="3" width="37.6640625" style="6" customWidth="1"/>
    <col min="4" max="5" width="37.6640625" customWidth="1"/>
    <col min="6" max="8" width="12.44140625" customWidth="1"/>
  </cols>
  <sheetData>
    <row r="1" spans="1:9" ht="42" customHeight="1">
      <c r="A1" s="290"/>
      <c r="B1" s="290"/>
      <c r="C1" s="290"/>
      <c r="D1" s="290"/>
      <c r="E1" s="290"/>
      <c r="F1" s="290"/>
    </row>
    <row r="5" spans="1:9">
      <c r="D5" s="15"/>
      <c r="E5" s="15"/>
      <c r="F5" s="15"/>
      <c r="G5" s="15"/>
      <c r="H5" s="15"/>
    </row>
    <row r="6" spans="1:9">
      <c r="D6" s="15"/>
      <c r="E6" s="15"/>
      <c r="F6" s="15"/>
      <c r="G6" s="15"/>
      <c r="H6" s="15"/>
    </row>
    <row r="7" spans="1:9" ht="33.6">
      <c r="A7" s="291" t="s">
        <v>0</v>
      </c>
      <c r="B7" s="291"/>
      <c r="C7" s="291"/>
      <c r="D7" s="291"/>
      <c r="E7" s="291"/>
      <c r="F7" s="291"/>
      <c r="G7" s="291"/>
      <c r="H7" s="291"/>
      <c r="I7" s="291"/>
    </row>
    <row r="9" spans="1:9" s="7" customFormat="1" ht="81.75" customHeight="1">
      <c r="A9" s="8" t="s">
        <v>1</v>
      </c>
      <c r="B9" s="292" t="s">
        <v>2</v>
      </c>
      <c r="C9" s="292"/>
      <c r="D9" s="292"/>
      <c r="E9" s="292"/>
      <c r="F9" s="292"/>
      <c r="G9" s="292"/>
      <c r="H9" s="292"/>
      <c r="I9" s="292"/>
    </row>
    <row r="10" spans="1:9" s="7" customFormat="1" ht="16.95" customHeight="1">
      <c r="A10" s="13"/>
      <c r="B10" s="14"/>
      <c r="C10" s="14"/>
      <c r="D10" s="13"/>
      <c r="E10" s="12"/>
    </row>
    <row r="11" spans="1:9" s="7" customFormat="1" ht="84" customHeight="1">
      <c r="A11" s="8" t="s">
        <v>3</v>
      </c>
      <c r="B11" s="9" t="s">
        <v>4</v>
      </c>
      <c r="C11" s="289" t="s">
        <v>5</v>
      </c>
      <c r="D11" s="289"/>
      <c r="E11" s="289"/>
      <c r="F11" s="289"/>
      <c r="G11" s="289"/>
      <c r="H11" s="289"/>
      <c r="I11" s="289"/>
    </row>
    <row r="12" spans="1:9" ht="32.25" customHeight="1">
      <c r="A12" s="11"/>
    </row>
    <row r="13" spans="1:9" ht="32.25" customHeight="1">
      <c r="A13" s="10" t="s">
        <v>6</v>
      </c>
      <c r="B13" s="289"/>
      <c r="C13" s="289"/>
      <c r="D13" s="289"/>
      <c r="E13" s="289"/>
      <c r="F13" s="289"/>
      <c r="G13" s="289"/>
      <c r="H13" s="289"/>
      <c r="I13" s="289"/>
    </row>
    <row r="14" spans="1:9" s="7" customFormat="1" ht="69" customHeight="1">
      <c r="A14" s="10" t="s">
        <v>7</v>
      </c>
      <c r="B14" s="289" t="s">
        <v>8</v>
      </c>
      <c r="C14" s="289"/>
      <c r="D14" s="289"/>
      <c r="E14" s="289"/>
      <c r="F14" s="289"/>
      <c r="G14" s="289"/>
      <c r="H14" s="289"/>
      <c r="I14" s="289"/>
    </row>
    <row r="15" spans="1:9" s="7" customFormat="1" ht="54" customHeight="1">
      <c r="A15" s="10" t="s">
        <v>9</v>
      </c>
      <c r="B15" s="289"/>
      <c r="C15" s="289"/>
      <c r="D15" s="289"/>
      <c r="E15" s="289"/>
      <c r="F15" s="289"/>
      <c r="G15" s="289"/>
      <c r="H15" s="289"/>
      <c r="I15" s="289"/>
    </row>
    <row r="16" spans="1:9" s="7" customFormat="1" ht="54" customHeight="1">
      <c r="A16" s="8" t="s">
        <v>10</v>
      </c>
      <c r="B16" s="289"/>
      <c r="C16" s="289"/>
      <c r="D16" s="289"/>
      <c r="E16" s="289"/>
      <c r="F16" s="289"/>
      <c r="G16" s="289"/>
      <c r="H16" s="289"/>
      <c r="I16" s="289"/>
    </row>
    <row r="18" spans="1:9" s="7" customFormat="1" ht="54.75" customHeight="1">
      <c r="A18" s="8" t="s">
        <v>11</v>
      </c>
      <c r="B18" s="288">
        <v>45743</v>
      </c>
      <c r="C18" s="288"/>
      <c r="D18" s="288"/>
      <c r="E18" s="288"/>
      <c r="F18" s="288"/>
      <c r="G18" s="288"/>
      <c r="H18" s="288"/>
      <c r="I18" s="288"/>
    </row>
    <row r="20" spans="1:9" ht="15" thickBot="1"/>
    <row r="21" spans="1:9">
      <c r="B21" s="218" t="s">
        <v>12</v>
      </c>
      <c r="C21" s="219" t="s">
        <v>13</v>
      </c>
      <c r="D21" s="219" t="s">
        <v>14</v>
      </c>
      <c r="E21" s="219" t="s">
        <v>15</v>
      </c>
    </row>
    <row r="22" spans="1:9" ht="15" thickBot="1">
      <c r="B22" s="220" t="s">
        <v>16</v>
      </c>
      <c r="C22" s="221" t="s">
        <v>17</v>
      </c>
      <c r="D22" s="221" t="s">
        <v>18</v>
      </c>
      <c r="E22" s="221" t="s">
        <v>19</v>
      </c>
    </row>
    <row r="23" spans="1:9">
      <c r="B23" s="222" t="s">
        <v>20</v>
      </c>
      <c r="C23" s="223" t="s">
        <v>11</v>
      </c>
      <c r="D23" s="223" t="s">
        <v>11</v>
      </c>
      <c r="E23" s="223" t="s">
        <v>11</v>
      </c>
    </row>
    <row r="24" spans="1:9">
      <c r="B24" s="220">
        <v>1</v>
      </c>
      <c r="C24" s="224">
        <v>45243</v>
      </c>
      <c r="D24" s="224">
        <v>45272</v>
      </c>
      <c r="E24" s="224">
        <v>45273</v>
      </c>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4A66B-E19A-4A08-805C-B085B48A6E01}">
  <dimension ref="B2:J30"/>
  <sheetViews>
    <sheetView zoomScale="85" zoomScaleNormal="85" workbookViewId="0">
      <selection activeCell="P20" sqref="P20"/>
    </sheetView>
  </sheetViews>
  <sheetFormatPr baseColWidth="10" defaultColWidth="11.44140625" defaultRowHeight="14.4"/>
  <sheetData>
    <row r="2" spans="2:10" ht="18">
      <c r="B2" s="293" t="s">
        <v>21</v>
      </c>
      <c r="C2" s="293"/>
      <c r="D2" s="293"/>
      <c r="E2" s="293"/>
      <c r="F2" s="293"/>
      <c r="G2" s="293"/>
      <c r="H2" s="293"/>
      <c r="I2" s="293"/>
      <c r="J2" s="293"/>
    </row>
    <row r="3" spans="2:10" ht="15" thickBot="1"/>
    <row r="4" spans="2:10">
      <c r="B4" s="294" t="s">
        <v>22</v>
      </c>
      <c r="C4" s="295"/>
      <c r="D4" s="295"/>
      <c r="E4" s="295"/>
      <c r="F4" s="295"/>
      <c r="G4" s="295"/>
      <c r="H4" s="295"/>
      <c r="I4" s="295"/>
      <c r="J4" s="296"/>
    </row>
    <row r="5" spans="2:10">
      <c r="B5" s="297"/>
      <c r="C5" s="298"/>
      <c r="D5" s="298"/>
      <c r="E5" s="298"/>
      <c r="F5" s="298"/>
      <c r="G5" s="298"/>
      <c r="H5" s="298"/>
      <c r="I5" s="298"/>
      <c r="J5" s="299"/>
    </row>
    <row r="6" spans="2:10">
      <c r="B6" s="297"/>
      <c r="C6" s="298"/>
      <c r="D6" s="298"/>
      <c r="E6" s="298"/>
      <c r="F6" s="298"/>
      <c r="G6" s="298"/>
      <c r="H6" s="298"/>
      <c r="I6" s="298"/>
      <c r="J6" s="299"/>
    </row>
    <row r="7" spans="2:10" ht="15" thickBot="1">
      <c r="B7" s="300"/>
      <c r="C7" s="301"/>
      <c r="D7" s="301"/>
      <c r="E7" s="301"/>
      <c r="F7" s="301"/>
      <c r="G7" s="301"/>
      <c r="H7" s="301"/>
      <c r="I7" s="301"/>
      <c r="J7" s="302"/>
    </row>
    <row r="8" spans="2:10" ht="15" thickBot="1"/>
    <row r="9" spans="2:10">
      <c r="B9" s="294" t="s">
        <v>23</v>
      </c>
      <c r="C9" s="295"/>
      <c r="D9" s="295"/>
      <c r="E9" s="295"/>
      <c r="F9" s="295"/>
      <c r="G9" s="295"/>
      <c r="H9" s="295"/>
      <c r="I9" s="295"/>
      <c r="J9" s="296"/>
    </row>
    <row r="10" spans="2:10">
      <c r="B10" s="297"/>
      <c r="C10" s="298"/>
      <c r="D10" s="298"/>
      <c r="E10" s="298"/>
      <c r="F10" s="298"/>
      <c r="G10" s="298"/>
      <c r="H10" s="298"/>
      <c r="I10" s="298"/>
      <c r="J10" s="299"/>
    </row>
    <row r="11" spans="2:10">
      <c r="B11" s="297"/>
      <c r="C11" s="298"/>
      <c r="D11" s="298"/>
      <c r="E11" s="298"/>
      <c r="F11" s="298"/>
      <c r="G11" s="298"/>
      <c r="H11" s="298"/>
      <c r="I11" s="298"/>
      <c r="J11" s="299"/>
    </row>
    <row r="12" spans="2:10">
      <c r="B12" s="297"/>
      <c r="C12" s="298"/>
      <c r="D12" s="298"/>
      <c r="E12" s="298"/>
      <c r="F12" s="298"/>
      <c r="G12" s="298"/>
      <c r="H12" s="298"/>
      <c r="I12" s="298"/>
      <c r="J12" s="299"/>
    </row>
    <row r="13" spans="2:10">
      <c r="B13" s="297"/>
      <c r="C13" s="298"/>
      <c r="D13" s="298"/>
      <c r="E13" s="298"/>
      <c r="F13" s="298"/>
      <c r="G13" s="298"/>
      <c r="H13" s="298"/>
      <c r="I13" s="298"/>
      <c r="J13" s="299"/>
    </row>
    <row r="14" spans="2:10">
      <c r="B14" s="297"/>
      <c r="C14" s="298"/>
      <c r="D14" s="298"/>
      <c r="E14" s="298"/>
      <c r="F14" s="298"/>
      <c r="G14" s="298"/>
      <c r="H14" s="298"/>
      <c r="I14" s="298"/>
      <c r="J14" s="299"/>
    </row>
    <row r="15" spans="2:10" ht="15" thickBot="1">
      <c r="B15" s="300"/>
      <c r="C15" s="301"/>
      <c r="D15" s="301"/>
      <c r="E15" s="301"/>
      <c r="F15" s="301"/>
      <c r="G15" s="301"/>
      <c r="H15" s="301"/>
      <c r="I15" s="301"/>
      <c r="J15" s="302"/>
    </row>
    <row r="16" spans="2:10" ht="15" thickBot="1"/>
    <row r="17" spans="2:10">
      <c r="B17" s="294" t="s">
        <v>24</v>
      </c>
      <c r="C17" s="295"/>
      <c r="D17" s="295"/>
      <c r="E17" s="295"/>
      <c r="F17" s="295"/>
      <c r="G17" s="295"/>
      <c r="H17" s="295"/>
      <c r="I17" s="295"/>
      <c r="J17" s="296"/>
    </row>
    <row r="18" spans="2:10">
      <c r="B18" s="297"/>
      <c r="C18" s="298"/>
      <c r="D18" s="298"/>
      <c r="E18" s="298"/>
      <c r="F18" s="298"/>
      <c r="G18" s="298"/>
      <c r="H18" s="298"/>
      <c r="I18" s="298"/>
      <c r="J18" s="299"/>
    </row>
    <row r="19" spans="2:10">
      <c r="B19" s="297"/>
      <c r="C19" s="298"/>
      <c r="D19" s="298"/>
      <c r="E19" s="298"/>
      <c r="F19" s="298"/>
      <c r="G19" s="298"/>
      <c r="H19" s="298"/>
      <c r="I19" s="298"/>
      <c r="J19" s="299"/>
    </row>
    <row r="20" spans="2:10" ht="15" thickBot="1">
      <c r="B20" s="300"/>
      <c r="C20" s="301"/>
      <c r="D20" s="301"/>
      <c r="E20" s="301"/>
      <c r="F20" s="301"/>
      <c r="G20" s="301"/>
      <c r="H20" s="301"/>
      <c r="I20" s="301"/>
      <c r="J20" s="302"/>
    </row>
    <row r="21" spans="2:10" ht="15" thickBot="1"/>
    <row r="22" spans="2:10">
      <c r="B22" s="294" t="s">
        <v>25</v>
      </c>
      <c r="C22" s="295"/>
      <c r="D22" s="295"/>
      <c r="E22" s="295"/>
      <c r="F22" s="295"/>
      <c r="G22" s="295"/>
      <c r="H22" s="295"/>
      <c r="I22" s="295"/>
      <c r="J22" s="296"/>
    </row>
    <row r="23" spans="2:10">
      <c r="B23" s="297"/>
      <c r="C23" s="298"/>
      <c r="D23" s="298"/>
      <c r="E23" s="298"/>
      <c r="F23" s="298"/>
      <c r="G23" s="298"/>
      <c r="H23" s="298"/>
      <c r="I23" s="298"/>
      <c r="J23" s="299"/>
    </row>
    <row r="24" spans="2:10">
      <c r="B24" s="297"/>
      <c r="C24" s="298"/>
      <c r="D24" s="298"/>
      <c r="E24" s="298"/>
      <c r="F24" s="298"/>
      <c r="G24" s="298"/>
      <c r="H24" s="298"/>
      <c r="I24" s="298"/>
      <c r="J24" s="299"/>
    </row>
    <row r="25" spans="2:10">
      <c r="B25" s="297"/>
      <c r="C25" s="298"/>
      <c r="D25" s="298"/>
      <c r="E25" s="298"/>
      <c r="F25" s="298"/>
      <c r="G25" s="298"/>
      <c r="H25" s="298"/>
      <c r="I25" s="298"/>
      <c r="J25" s="299"/>
    </row>
    <row r="26" spans="2:10">
      <c r="B26" s="297"/>
      <c r="C26" s="298"/>
      <c r="D26" s="298"/>
      <c r="E26" s="298"/>
      <c r="F26" s="298"/>
      <c r="G26" s="298"/>
      <c r="H26" s="298"/>
      <c r="I26" s="298"/>
      <c r="J26" s="299"/>
    </row>
    <row r="27" spans="2:10">
      <c r="B27" s="297"/>
      <c r="C27" s="298"/>
      <c r="D27" s="298"/>
      <c r="E27" s="298"/>
      <c r="F27" s="298"/>
      <c r="G27" s="298"/>
      <c r="H27" s="298"/>
      <c r="I27" s="298"/>
      <c r="J27" s="299"/>
    </row>
    <row r="28" spans="2:10">
      <c r="B28" s="297"/>
      <c r="C28" s="298"/>
      <c r="D28" s="298"/>
      <c r="E28" s="298"/>
      <c r="F28" s="298"/>
      <c r="G28" s="298"/>
      <c r="H28" s="298"/>
      <c r="I28" s="298"/>
      <c r="J28" s="299"/>
    </row>
    <row r="29" spans="2:10">
      <c r="B29" s="297"/>
      <c r="C29" s="298"/>
      <c r="D29" s="298"/>
      <c r="E29" s="298"/>
      <c r="F29" s="298"/>
      <c r="G29" s="298"/>
      <c r="H29" s="298"/>
      <c r="I29" s="298"/>
      <c r="J29" s="299"/>
    </row>
    <row r="30" spans="2:10" ht="15" thickBot="1">
      <c r="B30" s="300"/>
      <c r="C30" s="301"/>
      <c r="D30" s="301"/>
      <c r="E30" s="301"/>
      <c r="F30" s="301"/>
      <c r="G30" s="301"/>
      <c r="H30" s="301"/>
      <c r="I30" s="301"/>
      <c r="J30" s="302"/>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7" zoomScale="80" zoomScaleNormal="80" workbookViewId="0">
      <selection activeCell="D8" sqref="D8"/>
    </sheetView>
  </sheetViews>
  <sheetFormatPr baseColWidth="10" defaultColWidth="10.44140625" defaultRowHeight="13.8"/>
  <cols>
    <col min="1" max="1" width="53.33203125" style="232" customWidth="1"/>
    <col min="2" max="2" width="15.44140625" style="233" customWidth="1"/>
    <col min="3" max="3" width="72.109375" style="229" customWidth="1"/>
    <col min="4" max="4" width="24.109375" style="233" customWidth="1"/>
    <col min="5" max="5" width="55.88671875" style="229" customWidth="1"/>
    <col min="6" max="6" width="4.6640625" style="229" customWidth="1"/>
    <col min="7" max="16384" width="10.44140625" style="229"/>
  </cols>
  <sheetData>
    <row r="1" spans="1:8" ht="150" customHeight="1">
      <c r="A1" s="244"/>
      <c r="B1" s="310" t="s">
        <v>26</v>
      </c>
      <c r="C1" s="310"/>
      <c r="D1" s="310"/>
      <c r="E1" s="244"/>
      <c r="F1" s="245"/>
      <c r="G1" s="245"/>
      <c r="H1" s="245"/>
    </row>
    <row r="2" spans="1:8" ht="54.75" customHeight="1">
      <c r="A2" s="246" t="s">
        <v>27</v>
      </c>
      <c r="B2" s="311" t="s">
        <v>28</v>
      </c>
      <c r="C2" s="312"/>
      <c r="D2" s="247" t="s">
        <v>29</v>
      </c>
      <c r="E2" s="248" t="s">
        <v>5</v>
      </c>
    </row>
    <row r="3" spans="1:8" ht="16.649999999999999" customHeight="1">
      <c r="A3" s="249"/>
      <c r="B3" s="250"/>
      <c r="C3" s="250"/>
      <c r="D3" s="251"/>
      <c r="E3" s="250"/>
    </row>
    <row r="4" spans="1:8" ht="54.75" customHeight="1">
      <c r="A4" s="246" t="s">
        <v>30</v>
      </c>
      <c r="B4" s="313" t="s">
        <v>2</v>
      </c>
      <c r="C4" s="314"/>
      <c r="D4" s="314"/>
      <c r="E4" s="314"/>
    </row>
    <row r="5" spans="1:8" ht="13.35" customHeight="1">
      <c r="A5" s="252"/>
      <c r="B5" s="253"/>
      <c r="D5" s="251"/>
      <c r="E5" s="251"/>
    </row>
    <row r="6" spans="1:8" ht="21" customHeight="1">
      <c r="A6" s="315" t="s">
        <v>31</v>
      </c>
      <c r="B6" s="316" t="s">
        <v>32</v>
      </c>
      <c r="C6" s="316"/>
      <c r="D6" s="316" t="s">
        <v>33</v>
      </c>
      <c r="E6" s="316"/>
    </row>
    <row r="7" spans="1:8" ht="115.5" customHeight="1">
      <c r="A7" s="315"/>
      <c r="B7" s="317" t="s">
        <v>34</v>
      </c>
      <c r="C7" s="318"/>
      <c r="D7" s="319" t="s">
        <v>35</v>
      </c>
      <c r="E7" s="319"/>
    </row>
    <row r="8" spans="1:8" ht="21" customHeight="1">
      <c r="A8" s="252"/>
      <c r="B8" s="253"/>
      <c r="D8" s="251"/>
      <c r="E8" s="251"/>
    </row>
    <row r="9" spans="1:8" ht="20.100000000000001" customHeight="1">
      <c r="A9" s="304" t="s">
        <v>36</v>
      </c>
      <c r="B9" s="304"/>
      <c r="C9" s="304"/>
      <c r="D9" s="304"/>
      <c r="E9" s="304"/>
    </row>
    <row r="10" spans="1:8" ht="20.100000000000001" customHeight="1">
      <c r="A10" s="254" t="s">
        <v>37</v>
      </c>
      <c r="B10" s="254" t="s">
        <v>38</v>
      </c>
      <c r="C10" s="254" t="s">
        <v>39</v>
      </c>
      <c r="D10" s="254" t="s">
        <v>40</v>
      </c>
      <c r="E10" s="254" t="s">
        <v>41</v>
      </c>
    </row>
    <row r="11" spans="1:8" s="230" customFormat="1" ht="118.5" customHeight="1">
      <c r="A11" s="308" t="s">
        <v>42</v>
      </c>
      <c r="B11" s="255">
        <v>1</v>
      </c>
      <c r="C11" s="256" t="s">
        <v>43</v>
      </c>
      <c r="D11" s="257">
        <v>1</v>
      </c>
      <c r="E11" s="256" t="s">
        <v>44</v>
      </c>
    </row>
    <row r="12" spans="1:8" s="230" customFormat="1" ht="113.25" customHeight="1">
      <c r="A12" s="308"/>
      <c r="B12" s="255">
        <v>2</v>
      </c>
      <c r="C12" s="256" t="s">
        <v>45</v>
      </c>
      <c r="D12" s="257"/>
      <c r="E12" s="256"/>
    </row>
    <row r="13" spans="1:8" ht="80.099999999999994" customHeight="1">
      <c r="A13" s="309" t="s">
        <v>46</v>
      </c>
      <c r="B13" s="258">
        <v>3</v>
      </c>
      <c r="C13" s="259" t="s">
        <v>47</v>
      </c>
      <c r="D13" s="258">
        <v>2</v>
      </c>
      <c r="E13" s="259" t="s">
        <v>48</v>
      </c>
    </row>
    <row r="14" spans="1:8" ht="80.099999999999994" customHeight="1">
      <c r="A14" s="309"/>
      <c r="B14" s="258">
        <v>4</v>
      </c>
      <c r="C14" s="259" t="s">
        <v>49</v>
      </c>
      <c r="D14" s="258"/>
      <c r="E14" s="259"/>
    </row>
    <row r="15" spans="1:8" ht="80.099999999999994" customHeight="1">
      <c r="A15" s="309"/>
      <c r="B15" s="258">
        <v>5</v>
      </c>
      <c r="C15" s="259" t="s">
        <v>50</v>
      </c>
      <c r="D15" s="258"/>
      <c r="E15" s="259"/>
    </row>
    <row r="16" spans="1:8" ht="80.099999999999994" customHeight="1">
      <c r="A16" s="303" t="s">
        <v>51</v>
      </c>
      <c r="B16" s="258">
        <v>6</v>
      </c>
      <c r="C16" s="259" t="s">
        <v>52</v>
      </c>
      <c r="D16" s="258">
        <v>3</v>
      </c>
      <c r="E16" s="256" t="s">
        <v>53</v>
      </c>
    </row>
    <row r="17" spans="1:10" ht="80.099999999999994" customHeight="1">
      <c r="A17" s="303"/>
      <c r="B17" s="258">
        <v>7</v>
      </c>
      <c r="C17" s="259" t="s">
        <v>54</v>
      </c>
      <c r="D17" s="258">
        <v>4</v>
      </c>
      <c r="E17" s="256" t="s">
        <v>55</v>
      </c>
    </row>
    <row r="18" spans="1:10" ht="80.099999999999994" customHeight="1">
      <c r="A18" s="303"/>
      <c r="B18" s="258">
        <v>8</v>
      </c>
      <c r="C18" s="259" t="s">
        <v>56</v>
      </c>
      <c r="D18" s="258"/>
      <c r="E18" s="260"/>
    </row>
    <row r="19" spans="1:10" ht="80.099999999999994" customHeight="1">
      <c r="A19" s="303"/>
      <c r="B19" s="258">
        <v>9</v>
      </c>
      <c r="C19" s="259" t="s">
        <v>57</v>
      </c>
      <c r="D19" s="258"/>
      <c r="E19" s="259"/>
    </row>
    <row r="20" spans="1:10" ht="80.099999999999994" customHeight="1">
      <c r="A20" s="303"/>
      <c r="B20" s="258">
        <v>10</v>
      </c>
      <c r="C20" s="259" t="s">
        <v>58</v>
      </c>
      <c r="D20" s="258"/>
      <c r="E20" s="256"/>
      <c r="J20" s="261"/>
    </row>
    <row r="21" spans="1:10" ht="80.099999999999994" customHeight="1">
      <c r="A21" s="303"/>
      <c r="B21" s="258">
        <v>11</v>
      </c>
      <c r="C21" s="259" t="s">
        <v>59</v>
      </c>
      <c r="D21" s="258"/>
      <c r="E21" s="259"/>
      <c r="J21" s="261"/>
    </row>
    <row r="22" spans="1:10" ht="80.099999999999994" customHeight="1">
      <c r="A22" s="303"/>
      <c r="B22" s="258">
        <v>12</v>
      </c>
      <c r="C22" s="259" t="s">
        <v>60</v>
      </c>
      <c r="D22" s="258"/>
      <c r="E22" s="259"/>
      <c r="J22" s="261"/>
    </row>
    <row r="23" spans="1:10" ht="80.099999999999994" customHeight="1">
      <c r="A23" s="303" t="s">
        <v>61</v>
      </c>
      <c r="B23" s="258">
        <v>13</v>
      </c>
      <c r="C23" s="256" t="s">
        <v>62</v>
      </c>
      <c r="D23" s="255">
        <v>5</v>
      </c>
      <c r="E23" s="256" t="s">
        <v>63</v>
      </c>
    </row>
    <row r="24" spans="1:10" ht="80.099999999999994" customHeight="1">
      <c r="A24" s="303"/>
      <c r="B24" s="258">
        <v>14</v>
      </c>
      <c r="C24" s="256" t="s">
        <v>64</v>
      </c>
      <c r="D24" s="255">
        <v>6</v>
      </c>
      <c r="E24" s="256" t="s">
        <v>65</v>
      </c>
    </row>
    <row r="25" spans="1:10" ht="80.099999999999994" customHeight="1">
      <c r="A25" s="303"/>
      <c r="B25" s="258">
        <v>15</v>
      </c>
      <c r="C25" s="256" t="s">
        <v>66</v>
      </c>
      <c r="D25" s="255">
        <v>7</v>
      </c>
      <c r="E25" s="256" t="s">
        <v>67</v>
      </c>
    </row>
    <row r="26" spans="1:10" ht="80.099999999999994" customHeight="1">
      <c r="A26" s="303"/>
      <c r="B26" s="258">
        <v>16</v>
      </c>
      <c r="C26" s="256" t="s">
        <v>68</v>
      </c>
      <c r="D26" s="255"/>
      <c r="E26" s="256"/>
    </row>
    <row r="27" spans="1:10" ht="174.6" customHeight="1">
      <c r="A27" s="262" t="s">
        <v>69</v>
      </c>
      <c r="B27" s="258">
        <v>17</v>
      </c>
      <c r="C27" s="256" t="s">
        <v>70</v>
      </c>
      <c r="D27" s="255">
        <v>8</v>
      </c>
      <c r="E27" s="256" t="s">
        <v>71</v>
      </c>
    </row>
    <row r="28" spans="1:10" ht="48.75" customHeight="1">
      <c r="A28" s="303" t="s">
        <v>72</v>
      </c>
      <c r="B28" s="258">
        <v>18</v>
      </c>
      <c r="C28" s="263" t="s">
        <v>73</v>
      </c>
      <c r="D28" s="258"/>
      <c r="E28" s="259"/>
    </row>
    <row r="29" spans="1:10" ht="87" customHeight="1">
      <c r="A29" s="303"/>
      <c r="B29" s="258">
        <v>19</v>
      </c>
      <c r="C29" s="263" t="s">
        <v>74</v>
      </c>
      <c r="D29" s="258"/>
      <c r="E29" s="259"/>
    </row>
    <row r="30" spans="1:10" ht="20.100000000000001" customHeight="1">
      <c r="A30" s="304" t="s">
        <v>75</v>
      </c>
      <c r="B30" s="304"/>
      <c r="C30" s="304"/>
      <c r="D30" s="304"/>
      <c r="E30" s="304"/>
    </row>
    <row r="31" spans="1:10" ht="20.100000000000001" customHeight="1">
      <c r="A31" s="254" t="s">
        <v>37</v>
      </c>
      <c r="B31" s="254" t="s">
        <v>38</v>
      </c>
      <c r="C31" s="254" t="s">
        <v>76</v>
      </c>
      <c r="D31" s="254" t="s">
        <v>40</v>
      </c>
      <c r="E31" s="254" t="s">
        <v>77</v>
      </c>
    </row>
    <row r="32" spans="1:10" ht="98.4" customHeight="1">
      <c r="A32" s="303" t="s">
        <v>78</v>
      </c>
      <c r="B32" s="255">
        <v>1</v>
      </c>
      <c r="C32" s="256" t="s">
        <v>79</v>
      </c>
      <c r="D32" s="255">
        <v>1</v>
      </c>
      <c r="E32" s="256" t="s">
        <v>80</v>
      </c>
    </row>
    <row r="33" spans="1:5" ht="81" customHeight="1">
      <c r="A33" s="303"/>
      <c r="B33" s="255">
        <v>2</v>
      </c>
      <c r="C33" s="256" t="s">
        <v>81</v>
      </c>
      <c r="D33" s="255">
        <v>2</v>
      </c>
      <c r="E33" s="256" t="s">
        <v>82</v>
      </c>
    </row>
    <row r="34" spans="1:5" ht="92.1" customHeight="1">
      <c r="A34" s="303"/>
      <c r="B34" s="255"/>
      <c r="C34" s="256"/>
      <c r="D34" s="255">
        <v>3</v>
      </c>
      <c r="E34" s="256" t="s">
        <v>83</v>
      </c>
    </row>
    <row r="35" spans="1:5" ht="68.25" customHeight="1">
      <c r="A35" s="303"/>
      <c r="B35" s="255"/>
      <c r="C35" s="256"/>
      <c r="D35" s="255">
        <v>4</v>
      </c>
      <c r="E35" s="256" t="s">
        <v>84</v>
      </c>
    </row>
    <row r="36" spans="1:5" ht="68.25" customHeight="1">
      <c r="A36" s="303"/>
      <c r="B36" s="255"/>
      <c r="C36" s="230"/>
      <c r="D36" s="255">
        <v>5</v>
      </c>
      <c r="E36" s="256" t="s">
        <v>85</v>
      </c>
    </row>
    <row r="37" spans="1:5" ht="41.4" customHeight="1">
      <c r="A37" s="303"/>
      <c r="B37" s="255"/>
      <c r="C37" s="263"/>
      <c r="D37" s="255">
        <v>6</v>
      </c>
      <c r="E37" s="256" t="s">
        <v>86</v>
      </c>
    </row>
    <row r="38" spans="1:5" ht="49.5" customHeight="1">
      <c r="A38" s="303"/>
      <c r="B38" s="255"/>
      <c r="C38" s="263"/>
      <c r="D38" s="255">
        <v>7</v>
      </c>
      <c r="E38" s="263" t="s">
        <v>87</v>
      </c>
    </row>
    <row r="39" spans="1:5" ht="49.5" customHeight="1">
      <c r="A39" s="303" t="s">
        <v>88</v>
      </c>
      <c r="B39" s="255">
        <v>3</v>
      </c>
      <c r="C39" s="263" t="s">
        <v>89</v>
      </c>
      <c r="D39" s="255">
        <v>8</v>
      </c>
      <c r="E39" s="263" t="s">
        <v>90</v>
      </c>
    </row>
    <row r="40" spans="1:5" ht="49.5" customHeight="1">
      <c r="A40" s="303"/>
      <c r="B40" s="255"/>
      <c r="C40" s="263"/>
      <c r="D40" s="255">
        <v>9</v>
      </c>
      <c r="E40" s="263" t="s">
        <v>91</v>
      </c>
    </row>
    <row r="41" spans="1:5" s="231" customFormat="1" ht="68.25" customHeight="1">
      <c r="A41" s="303"/>
      <c r="B41" s="255"/>
      <c r="C41" s="263"/>
      <c r="D41" s="255">
        <v>10</v>
      </c>
      <c r="E41" s="263" t="s">
        <v>92</v>
      </c>
    </row>
    <row r="42" spans="1:5" s="231" customFormat="1" ht="78.75" customHeight="1">
      <c r="A42" s="303"/>
      <c r="B42" s="255"/>
      <c r="C42" s="264"/>
      <c r="D42" s="255">
        <v>11</v>
      </c>
      <c r="E42" s="263" t="s">
        <v>93</v>
      </c>
    </row>
    <row r="43" spans="1:5" s="231" customFormat="1" ht="41.4">
      <c r="A43" s="303" t="s">
        <v>94</v>
      </c>
      <c r="B43" s="255">
        <v>4</v>
      </c>
      <c r="C43" s="256" t="s">
        <v>95</v>
      </c>
      <c r="D43" s="255">
        <v>12</v>
      </c>
      <c r="E43" s="265" t="s">
        <v>96</v>
      </c>
    </row>
    <row r="44" spans="1:5" s="231" customFormat="1" ht="55.5" customHeight="1">
      <c r="A44" s="303"/>
      <c r="B44" s="255">
        <v>5</v>
      </c>
      <c r="C44" s="256" t="s">
        <v>97</v>
      </c>
      <c r="D44" s="255"/>
      <c r="E44" s="256"/>
    </row>
    <row r="45" spans="1:5" s="231" customFormat="1" ht="41.4">
      <c r="A45" s="303"/>
      <c r="B45" s="255">
        <v>6</v>
      </c>
      <c r="C45" s="256" t="s">
        <v>98</v>
      </c>
      <c r="D45" s="255">
        <v>13</v>
      </c>
      <c r="E45" s="256" t="s">
        <v>99</v>
      </c>
    </row>
    <row r="46" spans="1:5" s="231" customFormat="1" ht="61.5" customHeight="1">
      <c r="A46" s="303"/>
      <c r="B46" s="255">
        <v>7</v>
      </c>
      <c r="C46" s="256" t="s">
        <v>100</v>
      </c>
      <c r="D46" s="255">
        <v>14</v>
      </c>
      <c r="E46" s="256" t="s">
        <v>101</v>
      </c>
    </row>
    <row r="47" spans="1:5" ht="71.25" customHeight="1">
      <c r="A47" s="303"/>
      <c r="B47" s="255">
        <v>8</v>
      </c>
      <c r="C47" s="265" t="s">
        <v>102</v>
      </c>
      <c r="D47" s="255">
        <v>15</v>
      </c>
      <c r="E47" s="256" t="s">
        <v>103</v>
      </c>
    </row>
    <row r="48" spans="1:5" ht="105" customHeight="1">
      <c r="A48" s="303"/>
      <c r="B48" s="255">
        <v>9</v>
      </c>
      <c r="C48" s="256" t="s">
        <v>104</v>
      </c>
      <c r="D48" s="255">
        <v>16</v>
      </c>
      <c r="E48" s="256" t="s">
        <v>105</v>
      </c>
    </row>
    <row r="49" spans="1:5" ht="75.599999999999994" customHeight="1">
      <c r="A49" s="303" t="s">
        <v>106</v>
      </c>
      <c r="B49" s="255">
        <v>10</v>
      </c>
      <c r="C49" s="256" t="s">
        <v>107</v>
      </c>
      <c r="D49" s="255">
        <v>17</v>
      </c>
      <c r="E49" s="256" t="s">
        <v>108</v>
      </c>
    </row>
    <row r="50" spans="1:5" ht="62.4" customHeight="1">
      <c r="A50" s="303"/>
      <c r="B50" s="255">
        <v>11</v>
      </c>
      <c r="C50" s="256" t="s">
        <v>109</v>
      </c>
      <c r="D50" s="257">
        <v>18</v>
      </c>
      <c r="E50" s="256" t="s">
        <v>110</v>
      </c>
    </row>
    <row r="51" spans="1:5" ht="27.6">
      <c r="A51" s="303"/>
      <c r="B51" s="255">
        <v>12</v>
      </c>
      <c r="C51" s="256" t="s">
        <v>111</v>
      </c>
      <c r="D51" s="257">
        <v>19</v>
      </c>
      <c r="E51" s="256" t="s">
        <v>112</v>
      </c>
    </row>
    <row r="52" spans="1:5" ht="41.4">
      <c r="A52" s="303" t="s">
        <v>113</v>
      </c>
      <c r="B52" s="255">
        <v>13</v>
      </c>
      <c r="C52" s="256" t="s">
        <v>114</v>
      </c>
      <c r="D52" s="257">
        <v>20</v>
      </c>
      <c r="E52" s="265" t="s">
        <v>115</v>
      </c>
    </row>
    <row r="53" spans="1:5" ht="27.6">
      <c r="A53" s="303"/>
      <c r="B53" s="255">
        <v>14</v>
      </c>
      <c r="C53" s="256" t="s">
        <v>116</v>
      </c>
      <c r="D53" s="257">
        <v>21</v>
      </c>
      <c r="E53" s="265" t="s">
        <v>117</v>
      </c>
    </row>
    <row r="54" spans="1:5" ht="69">
      <c r="A54" s="303"/>
      <c r="B54" s="255">
        <v>15</v>
      </c>
      <c r="C54" s="256" t="s">
        <v>118</v>
      </c>
      <c r="D54" s="257"/>
      <c r="E54" s="265"/>
    </row>
    <row r="55" spans="1:5" ht="27.6">
      <c r="A55" s="303"/>
      <c r="B55" s="255">
        <v>16</v>
      </c>
      <c r="C55" s="256" t="s">
        <v>119</v>
      </c>
      <c r="D55" s="257"/>
      <c r="E55" s="265"/>
    </row>
    <row r="56" spans="1:5">
      <c r="A56" s="303"/>
      <c r="B56" s="255">
        <v>17</v>
      </c>
      <c r="C56" s="256" t="s">
        <v>120</v>
      </c>
      <c r="D56" s="257"/>
      <c r="E56" s="265"/>
    </row>
    <row r="57" spans="1:5" ht="27.6">
      <c r="A57" s="303"/>
      <c r="B57" s="255">
        <v>18</v>
      </c>
      <c r="C57" s="256" t="s">
        <v>121</v>
      </c>
      <c r="D57" s="257"/>
      <c r="E57" s="265"/>
    </row>
    <row r="58" spans="1:5">
      <c r="A58" s="303"/>
      <c r="B58" s="255">
        <v>19</v>
      </c>
      <c r="C58" s="256" t="s">
        <v>122</v>
      </c>
      <c r="D58" s="257"/>
      <c r="E58" s="265"/>
    </row>
    <row r="59" spans="1:5" ht="27.6">
      <c r="A59" s="303"/>
      <c r="B59" s="255">
        <v>20</v>
      </c>
      <c r="C59" s="256" t="s">
        <v>123</v>
      </c>
      <c r="D59" s="257"/>
      <c r="E59" s="265"/>
    </row>
    <row r="60" spans="1:5" ht="27.6">
      <c r="A60" s="303"/>
      <c r="B60" s="255">
        <v>21</v>
      </c>
      <c r="C60" s="256" t="s">
        <v>124</v>
      </c>
      <c r="D60" s="257"/>
      <c r="E60" s="265"/>
    </row>
    <row r="61" spans="1:5">
      <c r="A61" s="303"/>
      <c r="B61" s="255">
        <v>22</v>
      </c>
      <c r="C61" s="256" t="s">
        <v>125</v>
      </c>
      <c r="D61" s="257"/>
      <c r="E61" s="266"/>
    </row>
    <row r="62" spans="1:5" ht="42.75" customHeight="1">
      <c r="A62" s="303" t="s">
        <v>126</v>
      </c>
      <c r="B62" s="255">
        <v>23</v>
      </c>
      <c r="C62" s="256" t="s">
        <v>127</v>
      </c>
      <c r="D62" s="257">
        <v>22</v>
      </c>
      <c r="E62" s="265" t="s">
        <v>128</v>
      </c>
    </row>
    <row r="63" spans="1:5" ht="41.4">
      <c r="A63" s="303"/>
      <c r="B63" s="255">
        <v>24</v>
      </c>
      <c r="C63" s="256" t="s">
        <v>129</v>
      </c>
      <c r="D63" s="257">
        <v>23</v>
      </c>
      <c r="E63" s="256" t="s">
        <v>130</v>
      </c>
    </row>
    <row r="64" spans="1:5">
      <c r="A64" s="303"/>
      <c r="B64" s="255">
        <v>25</v>
      </c>
      <c r="C64" s="256" t="s">
        <v>131</v>
      </c>
      <c r="D64" s="257"/>
      <c r="E64" s="265"/>
    </row>
    <row r="65" spans="1:10" ht="41.4">
      <c r="A65" s="305" t="s">
        <v>132</v>
      </c>
      <c r="B65" s="255">
        <v>26</v>
      </c>
      <c r="C65" s="256" t="s">
        <v>133</v>
      </c>
      <c r="D65" s="257">
        <v>24</v>
      </c>
      <c r="E65" s="265" t="s">
        <v>134</v>
      </c>
    </row>
    <row r="66" spans="1:10" ht="45" customHeight="1">
      <c r="A66" s="307"/>
      <c r="B66" s="255"/>
      <c r="C66" s="256"/>
      <c r="D66" s="257"/>
      <c r="E66" s="257"/>
    </row>
    <row r="67" spans="1:10" ht="77.099999999999994" customHeight="1">
      <c r="A67" s="303" t="s">
        <v>135</v>
      </c>
      <c r="B67" s="255">
        <v>27</v>
      </c>
      <c r="C67" s="256" t="s">
        <v>136</v>
      </c>
      <c r="D67" s="257">
        <v>25</v>
      </c>
      <c r="E67" s="256" t="s">
        <v>137</v>
      </c>
    </row>
    <row r="68" spans="1:10" ht="42" customHeight="1">
      <c r="A68" s="303"/>
      <c r="B68" s="255"/>
      <c r="C68" s="256"/>
      <c r="D68" s="257">
        <v>26</v>
      </c>
      <c r="E68" s="256" t="s">
        <v>138</v>
      </c>
    </row>
    <row r="69" spans="1:10" ht="50.1" customHeight="1">
      <c r="A69" s="303" t="s">
        <v>139</v>
      </c>
      <c r="B69" s="255">
        <v>28</v>
      </c>
      <c r="C69" s="265" t="s">
        <v>140</v>
      </c>
      <c r="D69" s="257">
        <v>27</v>
      </c>
      <c r="E69" s="265" t="s">
        <v>141</v>
      </c>
    </row>
    <row r="70" spans="1:10" ht="50.1" customHeight="1">
      <c r="A70" s="303"/>
      <c r="B70" s="255">
        <v>29</v>
      </c>
      <c r="C70" s="265" t="s">
        <v>142</v>
      </c>
      <c r="D70" s="257">
        <v>28</v>
      </c>
      <c r="E70" s="265" t="s">
        <v>143</v>
      </c>
    </row>
    <row r="71" spans="1:10" ht="50.1" customHeight="1">
      <c r="A71" s="303"/>
      <c r="B71" s="255"/>
      <c r="C71" s="230"/>
      <c r="D71" s="257">
        <v>29</v>
      </c>
      <c r="E71" s="265" t="s">
        <v>144</v>
      </c>
    </row>
    <row r="72" spans="1:10" ht="50.1" customHeight="1">
      <c r="A72" s="303"/>
      <c r="B72" s="255"/>
      <c r="C72" s="267"/>
      <c r="D72" s="257">
        <v>30</v>
      </c>
      <c r="E72" s="265" t="s">
        <v>145</v>
      </c>
    </row>
    <row r="73" spans="1:10" ht="50.1" customHeight="1">
      <c r="A73" s="303"/>
      <c r="B73" s="255"/>
      <c r="C73" s="265"/>
      <c r="D73" s="257">
        <v>31</v>
      </c>
      <c r="E73" s="265" t="s">
        <v>146</v>
      </c>
    </row>
    <row r="74" spans="1:10" ht="50.1" customHeight="1">
      <c r="A74" s="303"/>
      <c r="B74" s="255"/>
      <c r="C74" s="265"/>
      <c r="D74" s="257">
        <v>32</v>
      </c>
      <c r="E74" s="265" t="s">
        <v>147</v>
      </c>
    </row>
    <row r="75" spans="1:10" ht="50.1" customHeight="1">
      <c r="A75" s="303"/>
      <c r="B75" s="255"/>
      <c r="C75" s="265"/>
      <c r="D75" s="257">
        <v>33</v>
      </c>
      <c r="E75" s="267" t="s">
        <v>148</v>
      </c>
    </row>
    <row r="76" spans="1:10" ht="39.9" customHeight="1">
      <c r="A76" s="303"/>
      <c r="B76" s="255"/>
      <c r="C76" s="257"/>
      <c r="D76" s="257">
        <v>34</v>
      </c>
      <c r="E76" s="265" t="s">
        <v>149</v>
      </c>
    </row>
    <row r="77" spans="1:10" ht="39.9" customHeight="1">
      <c r="A77" s="305" t="s">
        <v>150</v>
      </c>
      <c r="B77" s="255">
        <v>30</v>
      </c>
      <c r="C77" s="256" t="s">
        <v>151</v>
      </c>
      <c r="D77" s="257">
        <v>35</v>
      </c>
      <c r="E77" s="256" t="s">
        <v>152</v>
      </c>
    </row>
    <row r="78" spans="1:10" ht="72" customHeight="1">
      <c r="A78" s="306"/>
      <c r="B78" s="255">
        <v>31</v>
      </c>
      <c r="C78" s="256" t="s">
        <v>153</v>
      </c>
      <c r="D78" s="257">
        <v>36</v>
      </c>
      <c r="E78" s="256" t="s">
        <v>154</v>
      </c>
    </row>
    <row r="79" spans="1:10" ht="72" customHeight="1">
      <c r="A79" s="306"/>
      <c r="B79" s="255">
        <v>32</v>
      </c>
      <c r="C79" s="256" t="s">
        <v>155</v>
      </c>
      <c r="D79" s="268">
        <v>37</v>
      </c>
      <c r="E79" s="259" t="s">
        <v>156</v>
      </c>
    </row>
    <row r="80" spans="1:10" ht="72" customHeight="1">
      <c r="A80" s="306"/>
      <c r="B80" s="255">
        <v>33</v>
      </c>
      <c r="C80" s="256" t="s">
        <v>157</v>
      </c>
      <c r="D80" s="268">
        <v>38</v>
      </c>
      <c r="E80" s="259" t="s">
        <v>158</v>
      </c>
      <c r="J80" s="229" t="s">
        <v>159</v>
      </c>
    </row>
    <row r="81" spans="1:5" ht="72" customHeight="1">
      <c r="A81" s="306"/>
      <c r="B81" s="269">
        <v>34</v>
      </c>
      <c r="C81" s="270" t="s">
        <v>160</v>
      </c>
      <c r="D81" s="271">
        <v>39</v>
      </c>
      <c r="E81" s="270" t="s">
        <v>161</v>
      </c>
    </row>
    <row r="82" spans="1:5" ht="72" customHeight="1">
      <c r="B82" s="272"/>
      <c r="C82" s="273"/>
      <c r="D82" s="272"/>
    </row>
  </sheetData>
  <mergeCells count="25">
    <mergeCell ref="A9:E9"/>
    <mergeCell ref="A11:A12"/>
    <mergeCell ref="A13:A15"/>
    <mergeCell ref="B1:D1"/>
    <mergeCell ref="B2:C2"/>
    <mergeCell ref="B4:E4"/>
    <mergeCell ref="A6:A7"/>
    <mergeCell ref="B6:C6"/>
    <mergeCell ref="D6:E6"/>
    <mergeCell ref="B7:C7"/>
    <mergeCell ref="D7:E7"/>
    <mergeCell ref="A39:A42"/>
    <mergeCell ref="A43:A48"/>
    <mergeCell ref="A49:A51"/>
    <mergeCell ref="A52:A61"/>
    <mergeCell ref="A77:A81"/>
    <mergeCell ref="A69:A76"/>
    <mergeCell ref="A62:A64"/>
    <mergeCell ref="A65:A66"/>
    <mergeCell ref="A67:A68"/>
    <mergeCell ref="A16:A22"/>
    <mergeCell ref="A23:A26"/>
    <mergeCell ref="A28:A29"/>
    <mergeCell ref="A30:E30"/>
    <mergeCell ref="A32:A38"/>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3"/>
  <sheetViews>
    <sheetView showGridLines="0" zoomScale="90" zoomScaleNormal="90" workbookViewId="0">
      <selection activeCell="F1" sqref="F1"/>
    </sheetView>
  </sheetViews>
  <sheetFormatPr baseColWidth="10" defaultColWidth="10.44140625" defaultRowHeight="15"/>
  <cols>
    <col min="1" max="1" width="60.88671875" style="283" customWidth="1"/>
    <col min="2" max="2" width="15.88671875" style="284" customWidth="1"/>
    <col min="3" max="5" width="15.88671875" style="285" customWidth="1"/>
    <col min="6" max="6" width="40.88671875" style="283" customWidth="1"/>
    <col min="7" max="7" width="29.33203125" style="275" hidden="1" customWidth="1"/>
    <col min="8" max="16384" width="10.44140625" style="275"/>
  </cols>
  <sheetData>
    <row r="1" spans="1:7" ht="90.75" customHeight="1">
      <c r="A1" s="274"/>
      <c r="B1" s="321" t="s">
        <v>162</v>
      </c>
      <c r="C1" s="321"/>
      <c r="D1" s="321"/>
      <c r="E1" s="321"/>
      <c r="F1" s="274"/>
    </row>
    <row r="2" spans="1:7" ht="15" customHeight="1">
      <c r="A2" s="320" t="s">
        <v>163</v>
      </c>
      <c r="B2" s="320"/>
      <c r="C2" s="320"/>
      <c r="D2" s="320"/>
      <c r="E2" s="320"/>
      <c r="F2" s="320"/>
      <c r="G2" s="324" t="s">
        <v>164</v>
      </c>
    </row>
    <row r="3" spans="1:7">
      <c r="A3" s="322" t="s">
        <v>165</v>
      </c>
      <c r="B3" s="323" t="s">
        <v>166</v>
      </c>
      <c r="C3" s="323"/>
      <c r="D3" s="323"/>
      <c r="E3" s="323"/>
      <c r="F3" s="276" t="s">
        <v>167</v>
      </c>
      <c r="G3" s="325"/>
    </row>
    <row r="4" spans="1:7" ht="28.5" customHeight="1">
      <c r="A4" s="322"/>
      <c r="B4" s="277" t="s">
        <v>168</v>
      </c>
      <c r="C4" s="277" t="s">
        <v>169</v>
      </c>
      <c r="D4" s="277" t="s">
        <v>170</v>
      </c>
      <c r="E4" s="277" t="s">
        <v>171</v>
      </c>
      <c r="F4" s="278"/>
      <c r="G4" s="326"/>
    </row>
    <row r="5" spans="1:7" ht="46.5" customHeight="1">
      <c r="A5" s="279" t="s">
        <v>172</v>
      </c>
      <c r="B5" s="234"/>
      <c r="C5" s="235"/>
      <c r="D5" s="235">
        <v>8.9</v>
      </c>
      <c r="E5" s="235">
        <v>13.16</v>
      </c>
      <c r="F5" s="236" t="s">
        <v>173</v>
      </c>
      <c r="G5" s="238" t="s">
        <v>174</v>
      </c>
    </row>
    <row r="6" spans="1:7" ht="45">
      <c r="A6" s="280" t="s">
        <v>175</v>
      </c>
      <c r="B6" s="234"/>
      <c r="C6" s="235"/>
      <c r="D6" s="235">
        <v>11</v>
      </c>
      <c r="E6" s="235" t="s">
        <v>176</v>
      </c>
      <c r="F6" s="236" t="s">
        <v>173</v>
      </c>
      <c r="G6" s="238" t="s">
        <v>177</v>
      </c>
    </row>
    <row r="7" spans="1:7" ht="30">
      <c r="A7" s="280" t="s">
        <v>178</v>
      </c>
      <c r="B7" s="237"/>
      <c r="C7" s="238"/>
      <c r="D7" s="238">
        <v>1</v>
      </c>
      <c r="E7" s="238" t="s">
        <v>179</v>
      </c>
      <c r="F7" s="236" t="s">
        <v>173</v>
      </c>
      <c r="G7" s="238" t="s">
        <v>180</v>
      </c>
    </row>
    <row r="8" spans="1:7" ht="30">
      <c r="A8" s="281" t="s">
        <v>181</v>
      </c>
      <c r="B8" s="237">
        <v>16</v>
      </c>
      <c r="C8" s="238">
        <v>3.4</v>
      </c>
      <c r="D8" s="238" t="s">
        <v>182</v>
      </c>
      <c r="E8" s="238" t="s">
        <v>183</v>
      </c>
      <c r="F8" s="236" t="s">
        <v>173</v>
      </c>
      <c r="G8" s="238" t="s">
        <v>184</v>
      </c>
    </row>
    <row r="9" spans="1:7" ht="45">
      <c r="A9" s="281" t="s">
        <v>185</v>
      </c>
      <c r="B9" s="237" t="s">
        <v>186</v>
      </c>
      <c r="C9" s="237">
        <v>7</v>
      </c>
      <c r="D9" s="235" t="s">
        <v>187</v>
      </c>
      <c r="E9" s="235" t="s">
        <v>188</v>
      </c>
      <c r="F9" s="236" t="s">
        <v>173</v>
      </c>
      <c r="G9" s="238" t="s">
        <v>189</v>
      </c>
    </row>
    <row r="10" spans="1:7" ht="30">
      <c r="A10" s="280" t="s">
        <v>190</v>
      </c>
      <c r="B10" s="234"/>
      <c r="C10" s="235"/>
      <c r="D10" s="235" t="s">
        <v>191</v>
      </c>
      <c r="E10" s="235">
        <v>28</v>
      </c>
      <c r="F10" s="236" t="s">
        <v>173</v>
      </c>
      <c r="G10" s="238">
        <v>192</v>
      </c>
    </row>
    <row r="11" spans="1:7" ht="30">
      <c r="A11" s="282" t="s">
        <v>192</v>
      </c>
      <c r="B11" s="237"/>
      <c r="C11" s="238"/>
      <c r="D11" s="238" t="s">
        <v>193</v>
      </c>
      <c r="E11" s="238">
        <v>20.21</v>
      </c>
      <c r="F11" s="239" t="s">
        <v>173</v>
      </c>
      <c r="G11" s="238" t="s">
        <v>194</v>
      </c>
    </row>
    <row r="12" spans="1:7" ht="45">
      <c r="A12" s="282" t="s">
        <v>195</v>
      </c>
      <c r="B12" s="237"/>
      <c r="C12" s="238"/>
      <c r="D12" s="235" t="s">
        <v>196</v>
      </c>
      <c r="E12" s="238" t="s">
        <v>197</v>
      </c>
      <c r="F12" s="239" t="s">
        <v>173</v>
      </c>
      <c r="G12" s="238" t="s">
        <v>177</v>
      </c>
    </row>
    <row r="13" spans="1:7" ht="30">
      <c r="A13" s="282" t="s">
        <v>198</v>
      </c>
      <c r="B13" s="237">
        <v>2.17</v>
      </c>
      <c r="C13" s="238">
        <v>8</v>
      </c>
      <c r="D13" s="238">
        <v>1</v>
      </c>
      <c r="E13" s="238" t="s">
        <v>199</v>
      </c>
      <c r="F13" s="239" t="s">
        <v>200</v>
      </c>
      <c r="G13" s="238"/>
    </row>
  </sheetData>
  <mergeCells count="5">
    <mergeCell ref="A2:F2"/>
    <mergeCell ref="B1:E1"/>
    <mergeCell ref="A3:A4"/>
    <mergeCell ref="B3:E3"/>
    <mergeCell ref="G2:G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0503B0B-2202-4B50-B1FC-E5EE6C3EAC97}"/>
    <dataValidation allowBlank="1" showInputMessage="1" showErrorMessage="1" prompt="Proponer y escribir en una frase la estrategia para gestionar la debilidad, la oportunidad, la amenaza o la fortaleza.Usar verbo de acción en infinitivo._x000a_" sqref="G1 A3" xr:uid="{6851FB62-CCED-4520-8706-30B3E37A58F4}"/>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7" zoomScale="85" zoomScaleNormal="85" workbookViewId="0">
      <selection activeCell="F21" sqref="F21:G21"/>
    </sheetView>
  </sheetViews>
  <sheetFormatPr baseColWidth="10" defaultColWidth="11.44140625" defaultRowHeight="13.8"/>
  <cols>
    <col min="1" max="1" width="2.6640625" style="16" customWidth="1"/>
    <col min="2" max="2" width="24.6640625" style="16" customWidth="1"/>
    <col min="3" max="3" width="11.33203125" style="49" customWidth="1"/>
    <col min="4" max="4" width="19.33203125" style="49" customWidth="1"/>
    <col min="5" max="5" width="7.5546875" style="16" customWidth="1"/>
    <col min="6" max="6" width="24.6640625" style="16" customWidth="1"/>
    <col min="7" max="7" width="79.109375" style="16" customWidth="1"/>
    <col min="8" max="8" width="11.44140625" style="16"/>
    <col min="9" max="9" width="32" style="16" customWidth="1"/>
    <col min="10" max="16384" width="11.44140625" style="16"/>
  </cols>
  <sheetData>
    <row r="1" spans="2:9" ht="14.4" thickBot="1"/>
    <row r="2" spans="2:9" ht="17.399999999999999">
      <c r="B2" s="330" t="s">
        <v>201</v>
      </c>
      <c r="C2" s="331"/>
      <c r="D2" s="331"/>
      <c r="E2" s="331"/>
      <c r="F2" s="331"/>
      <c r="G2" s="332"/>
    </row>
    <row r="3" spans="2:9">
      <c r="B3" s="333" t="s">
        <v>202</v>
      </c>
      <c r="C3" s="334"/>
      <c r="D3" s="335"/>
      <c r="E3" s="335"/>
      <c r="F3" s="335"/>
      <c r="G3" s="336"/>
    </row>
    <row r="4" spans="2:9" ht="88.5" customHeight="1">
      <c r="B4" s="337" t="s">
        <v>203</v>
      </c>
      <c r="C4" s="338"/>
      <c r="D4" s="338"/>
      <c r="E4" s="338"/>
      <c r="F4" s="338"/>
      <c r="G4" s="339"/>
    </row>
    <row r="5" spans="2:9">
      <c r="B5" s="125"/>
      <c r="C5" s="146"/>
      <c r="D5" s="147"/>
      <c r="E5" s="148"/>
      <c r="F5" s="148"/>
      <c r="G5" s="148"/>
    </row>
    <row r="6" spans="2:9" ht="16.5" customHeight="1">
      <c r="B6" s="340" t="s">
        <v>204</v>
      </c>
      <c r="C6" s="341"/>
      <c r="D6" s="341"/>
      <c r="E6" s="341"/>
      <c r="F6" s="341"/>
      <c r="G6" s="342"/>
    </row>
    <row r="7" spans="2:9" ht="76.5" customHeight="1">
      <c r="B7" s="340"/>
      <c r="C7" s="341"/>
      <c r="D7" s="341"/>
      <c r="E7" s="341"/>
      <c r="F7" s="341"/>
      <c r="G7" s="342"/>
    </row>
    <row r="8" spans="2:9" ht="14.4" thickBot="1">
      <c r="B8" s="149"/>
      <c r="C8" s="150"/>
      <c r="D8" s="150"/>
      <c r="E8" s="151"/>
      <c r="F8" s="152"/>
      <c r="G8" s="152"/>
    </row>
    <row r="9" spans="2:9">
      <c r="B9" s="153"/>
      <c r="C9" s="154" t="s">
        <v>205</v>
      </c>
      <c r="D9" s="343" t="s">
        <v>206</v>
      </c>
      <c r="E9" s="344"/>
      <c r="F9" s="345" t="s">
        <v>207</v>
      </c>
      <c r="G9" s="346"/>
    </row>
    <row r="10" spans="2:9" ht="15" customHeight="1">
      <c r="B10" s="155"/>
      <c r="C10" s="127">
        <v>5</v>
      </c>
      <c r="D10" s="347" t="s">
        <v>208</v>
      </c>
      <c r="E10" s="348"/>
      <c r="F10" s="349" t="s">
        <v>209</v>
      </c>
      <c r="G10" s="350"/>
      <c r="H10" s="328"/>
      <c r="I10" s="328"/>
    </row>
    <row r="11" spans="2:9">
      <c r="B11" s="155"/>
      <c r="C11" s="127">
        <v>5</v>
      </c>
      <c r="D11" s="347" t="s">
        <v>210</v>
      </c>
      <c r="E11" s="348"/>
      <c r="F11" s="349" t="s">
        <v>211</v>
      </c>
      <c r="G11" s="350"/>
      <c r="H11" s="328"/>
      <c r="I11" s="328"/>
    </row>
    <row r="12" spans="2:9">
      <c r="B12" s="155"/>
      <c r="C12" s="127">
        <v>5</v>
      </c>
      <c r="D12" s="347" t="s">
        <v>212</v>
      </c>
      <c r="E12" s="348"/>
      <c r="F12" s="349" t="s">
        <v>213</v>
      </c>
      <c r="G12" s="350"/>
      <c r="H12" s="328"/>
      <c r="I12" s="328"/>
    </row>
    <row r="13" spans="2:9" ht="27.75" customHeight="1">
      <c r="B13" s="155"/>
      <c r="C13" s="127">
        <v>5</v>
      </c>
      <c r="D13" s="347" t="s">
        <v>214</v>
      </c>
      <c r="E13" s="348"/>
      <c r="F13" s="349" t="s">
        <v>215</v>
      </c>
      <c r="G13" s="350"/>
      <c r="H13" s="328"/>
      <c r="I13" s="328"/>
    </row>
    <row r="14" spans="2:9">
      <c r="B14" s="155"/>
      <c r="C14" s="127">
        <v>5</v>
      </c>
      <c r="D14" s="347" t="s">
        <v>216</v>
      </c>
      <c r="E14" s="348"/>
      <c r="F14" s="349" t="s">
        <v>217</v>
      </c>
      <c r="G14" s="350"/>
      <c r="H14" s="328"/>
      <c r="I14" s="328"/>
    </row>
    <row r="15" spans="2:9" ht="41.25" customHeight="1">
      <c r="B15" s="155"/>
      <c r="C15" s="127">
        <v>5</v>
      </c>
      <c r="D15" s="347" t="s">
        <v>218</v>
      </c>
      <c r="E15" s="348"/>
      <c r="F15" s="349" t="s">
        <v>219</v>
      </c>
      <c r="G15" s="350"/>
      <c r="H15" s="328"/>
      <c r="I15" s="328"/>
    </row>
    <row r="16" spans="2:9" ht="41.25" customHeight="1">
      <c r="B16" s="155"/>
      <c r="C16" s="127">
        <v>5</v>
      </c>
      <c r="D16" s="351" t="s">
        <v>220</v>
      </c>
      <c r="E16" s="352"/>
      <c r="F16" s="349" t="s">
        <v>221</v>
      </c>
      <c r="G16" s="350"/>
      <c r="H16" s="328"/>
      <c r="I16" s="328"/>
    </row>
    <row r="17" spans="2:9" ht="51.75" customHeight="1">
      <c r="B17" s="155"/>
      <c r="C17" s="127">
        <v>5</v>
      </c>
      <c r="D17" s="352" t="s">
        <v>222</v>
      </c>
      <c r="E17" s="353"/>
      <c r="F17" s="349" t="s">
        <v>223</v>
      </c>
      <c r="G17" s="350"/>
      <c r="H17" s="328"/>
      <c r="I17" s="328"/>
    </row>
    <row r="18" spans="2:9" ht="51.75" customHeight="1">
      <c r="B18" s="155"/>
      <c r="C18" s="127">
        <v>5</v>
      </c>
      <c r="D18" s="351" t="s">
        <v>224</v>
      </c>
      <c r="E18" s="352"/>
      <c r="F18" s="349" t="s">
        <v>225</v>
      </c>
      <c r="G18" s="350"/>
      <c r="H18" s="328"/>
      <c r="I18" s="328"/>
    </row>
    <row r="19" spans="2:9" ht="51.75" customHeight="1">
      <c r="B19" s="155"/>
      <c r="C19" s="127">
        <v>5</v>
      </c>
      <c r="D19" s="140" t="s">
        <v>226</v>
      </c>
      <c r="E19" s="141"/>
      <c r="F19" s="349" t="s">
        <v>227</v>
      </c>
      <c r="G19" s="350"/>
      <c r="H19" s="328"/>
      <c r="I19" s="328"/>
    </row>
    <row r="20" spans="2:9" ht="51.75" customHeight="1">
      <c r="B20" s="155"/>
      <c r="C20" s="127">
        <v>5</v>
      </c>
      <c r="D20" s="140" t="s">
        <v>228</v>
      </c>
      <c r="E20" s="141"/>
      <c r="F20" s="349" t="s">
        <v>229</v>
      </c>
      <c r="G20" s="350"/>
      <c r="H20" s="328"/>
      <c r="I20" s="328"/>
    </row>
    <row r="21" spans="2:9" ht="66.75" customHeight="1">
      <c r="B21" s="155"/>
      <c r="C21" s="127">
        <v>5</v>
      </c>
      <c r="D21" s="351" t="s">
        <v>230</v>
      </c>
      <c r="E21" s="352"/>
      <c r="F21" s="349" t="s">
        <v>231</v>
      </c>
      <c r="G21" s="350"/>
      <c r="H21" s="328"/>
      <c r="I21" s="328"/>
    </row>
    <row r="22" spans="2:9" ht="36" customHeight="1">
      <c r="B22" s="155"/>
      <c r="C22" s="127">
        <v>5</v>
      </c>
      <c r="D22" s="354" t="s">
        <v>232</v>
      </c>
      <c r="E22" s="355"/>
      <c r="F22" s="349" t="s">
        <v>233</v>
      </c>
      <c r="G22" s="350"/>
      <c r="H22" s="329"/>
      <c r="I22" s="329"/>
    </row>
    <row r="23" spans="2:9" ht="26.25" customHeight="1">
      <c r="B23" s="155"/>
      <c r="C23" s="127">
        <v>5</v>
      </c>
      <c r="D23" s="356" t="s">
        <v>234</v>
      </c>
      <c r="E23" s="356"/>
      <c r="F23" s="357" t="s">
        <v>235</v>
      </c>
      <c r="G23" s="350"/>
      <c r="H23" s="328"/>
      <c r="I23" s="328"/>
    </row>
    <row r="24" spans="2:9" ht="26.25" customHeight="1">
      <c r="B24" s="155"/>
      <c r="C24" s="127">
        <v>5</v>
      </c>
      <c r="D24" s="356" t="s">
        <v>236</v>
      </c>
      <c r="E24" s="356"/>
      <c r="F24" s="357" t="s">
        <v>237</v>
      </c>
      <c r="G24" s="350"/>
      <c r="H24" s="328"/>
      <c r="I24" s="328"/>
    </row>
    <row r="25" spans="2:9" ht="26.25" customHeight="1">
      <c r="B25" s="155"/>
      <c r="C25" s="127">
        <v>5</v>
      </c>
      <c r="D25" s="358" t="s">
        <v>238</v>
      </c>
      <c r="E25" s="359"/>
      <c r="F25" s="357" t="s">
        <v>239</v>
      </c>
      <c r="G25" s="350"/>
      <c r="H25" s="328"/>
      <c r="I25" s="328"/>
    </row>
    <row r="26" spans="2:9" ht="27" customHeight="1">
      <c r="B26" s="156"/>
      <c r="C26" s="360" t="s">
        <v>240</v>
      </c>
      <c r="D26" s="361"/>
      <c r="E26" s="361"/>
      <c r="F26" s="361"/>
      <c r="G26" s="362"/>
    </row>
    <row r="27" spans="2:9" ht="27" customHeight="1">
      <c r="B27" s="363" t="s">
        <v>241</v>
      </c>
      <c r="C27" s="364"/>
      <c r="D27" s="364"/>
      <c r="E27" s="364"/>
      <c r="F27" s="364"/>
      <c r="G27" s="365"/>
    </row>
    <row r="28" spans="2:9" ht="10.5" customHeight="1">
      <c r="B28" s="157"/>
      <c r="D28" s="158"/>
      <c r="E28" s="159"/>
      <c r="F28" s="160"/>
      <c r="G28" s="160"/>
    </row>
    <row r="29" spans="2:9">
      <c r="B29" s="157"/>
      <c r="C29" s="161"/>
      <c r="D29" s="366" t="s">
        <v>206</v>
      </c>
      <c r="E29" s="366"/>
      <c r="F29" s="367" t="s">
        <v>207</v>
      </c>
      <c r="G29" s="368"/>
    </row>
    <row r="30" spans="2:9">
      <c r="B30" s="157"/>
      <c r="D30" s="369" t="s">
        <v>208</v>
      </c>
      <c r="E30" s="369"/>
      <c r="F30" s="370" t="s">
        <v>242</v>
      </c>
      <c r="G30" s="371"/>
      <c r="H30" s="328"/>
      <c r="I30" s="328"/>
    </row>
    <row r="31" spans="2:9">
      <c r="B31" s="157"/>
      <c r="D31" s="369" t="s">
        <v>210</v>
      </c>
      <c r="E31" s="369"/>
      <c r="F31" s="370" t="s">
        <v>243</v>
      </c>
      <c r="G31" s="371"/>
      <c r="H31" s="328"/>
      <c r="I31" s="328"/>
    </row>
    <row r="32" spans="2:9">
      <c r="B32" s="157"/>
      <c r="D32" s="369" t="s">
        <v>212</v>
      </c>
      <c r="E32" s="369"/>
      <c r="F32" s="370" t="s">
        <v>244</v>
      </c>
      <c r="G32" s="371"/>
      <c r="H32" s="328"/>
      <c r="I32" s="328"/>
    </row>
    <row r="33" spans="2:9">
      <c r="B33" s="157"/>
      <c r="D33" s="369" t="s">
        <v>214</v>
      </c>
      <c r="E33" s="369"/>
      <c r="F33" s="370" t="s">
        <v>245</v>
      </c>
      <c r="G33" s="371"/>
      <c r="H33" s="328"/>
      <c r="I33" s="328"/>
    </row>
    <row r="34" spans="2:9">
      <c r="B34" s="157"/>
      <c r="D34" s="369" t="s">
        <v>216</v>
      </c>
      <c r="E34" s="369"/>
      <c r="F34" s="370" t="s">
        <v>246</v>
      </c>
      <c r="G34" s="371"/>
      <c r="H34" s="328"/>
      <c r="I34" s="328"/>
    </row>
    <row r="35" spans="2:9" ht="40.950000000000003" customHeight="1">
      <c r="B35" s="157"/>
      <c r="D35" s="369" t="s">
        <v>247</v>
      </c>
      <c r="E35" s="369"/>
      <c r="F35" s="370" t="s">
        <v>248</v>
      </c>
      <c r="G35" s="371"/>
      <c r="H35" s="328"/>
      <c r="I35" s="328"/>
    </row>
    <row r="36" spans="2:9" ht="42" customHeight="1">
      <c r="B36" s="126"/>
      <c r="C36" s="162"/>
      <c r="D36" s="369" t="s">
        <v>249</v>
      </c>
      <c r="E36" s="369"/>
      <c r="F36" s="370" t="s">
        <v>250</v>
      </c>
      <c r="G36" s="371"/>
      <c r="H36" s="327"/>
      <c r="I36" s="327"/>
    </row>
    <row r="37" spans="2:9" ht="30.75" customHeight="1">
      <c r="B37" s="126"/>
      <c r="C37" s="162"/>
      <c r="D37" s="369" t="s">
        <v>251</v>
      </c>
      <c r="E37" s="369"/>
      <c r="F37" s="372" t="s">
        <v>252</v>
      </c>
      <c r="G37" s="373"/>
      <c r="H37" s="327"/>
      <c r="I37" s="327"/>
    </row>
    <row r="38" spans="2:9" ht="33" customHeight="1">
      <c r="B38" s="126"/>
      <c r="C38" s="162"/>
      <c r="D38" s="369" t="s">
        <v>253</v>
      </c>
      <c r="E38" s="369"/>
      <c r="F38" s="372" t="s">
        <v>252</v>
      </c>
      <c r="G38" s="373"/>
      <c r="H38" s="327"/>
      <c r="I38" s="327"/>
    </row>
    <row r="39" spans="2:9" ht="30" customHeight="1">
      <c r="B39" s="126"/>
      <c r="C39" s="162"/>
      <c r="D39" s="369" t="s">
        <v>254</v>
      </c>
      <c r="E39" s="369"/>
      <c r="F39" s="372" t="s">
        <v>252</v>
      </c>
      <c r="G39" s="373"/>
      <c r="H39" s="327"/>
      <c r="I39" s="327"/>
    </row>
    <row r="40" spans="2:9" ht="30" customHeight="1">
      <c r="B40" s="126"/>
      <c r="C40" s="162"/>
      <c r="D40" s="369" t="s">
        <v>255</v>
      </c>
      <c r="E40" s="369"/>
      <c r="F40" s="372" t="s">
        <v>252</v>
      </c>
      <c r="G40" s="373"/>
      <c r="H40" s="327"/>
      <c r="I40" s="327"/>
    </row>
    <row r="41" spans="2:9" ht="30" customHeight="1">
      <c r="B41" s="126"/>
      <c r="C41" s="162"/>
      <c r="D41" s="374" t="s">
        <v>256</v>
      </c>
      <c r="E41" s="375"/>
      <c r="F41" s="370" t="s">
        <v>257</v>
      </c>
      <c r="G41" s="371"/>
      <c r="H41" s="327"/>
      <c r="I41" s="327"/>
    </row>
    <row r="42" spans="2:9" ht="35.25" customHeight="1">
      <c r="B42" s="126"/>
      <c r="C42" s="162"/>
      <c r="D42" s="369" t="s">
        <v>258</v>
      </c>
      <c r="E42" s="369"/>
      <c r="F42" s="370" t="s">
        <v>259</v>
      </c>
      <c r="G42" s="371"/>
      <c r="H42" s="327"/>
      <c r="I42" s="327"/>
    </row>
    <row r="43" spans="2:9" ht="31.5" customHeight="1">
      <c r="B43" s="126"/>
      <c r="C43" s="162"/>
      <c r="D43" s="369" t="s">
        <v>251</v>
      </c>
      <c r="E43" s="369"/>
      <c r="F43" s="372" t="s">
        <v>252</v>
      </c>
      <c r="G43" s="373"/>
      <c r="H43" s="327"/>
      <c r="I43" s="327"/>
    </row>
    <row r="44" spans="2:9" ht="35.25" customHeight="1">
      <c r="B44" s="126"/>
      <c r="C44" s="162"/>
      <c r="D44" s="369" t="s">
        <v>260</v>
      </c>
      <c r="E44" s="369"/>
      <c r="F44" s="372" t="s">
        <v>252</v>
      </c>
      <c r="G44" s="373"/>
      <c r="H44" s="327"/>
      <c r="I44" s="327"/>
    </row>
    <row r="45" spans="2:9" ht="57" customHeight="1">
      <c r="B45" s="126"/>
      <c r="C45" s="162"/>
      <c r="D45" s="369" t="s">
        <v>255</v>
      </c>
      <c r="E45" s="369"/>
      <c r="F45" s="372" t="s">
        <v>252</v>
      </c>
      <c r="G45" s="373"/>
      <c r="H45" s="327"/>
      <c r="I45" s="327"/>
    </row>
    <row r="46" spans="2:9" ht="32.25" customHeight="1">
      <c r="B46" s="126"/>
      <c r="C46" s="162"/>
      <c r="D46" s="369" t="s">
        <v>253</v>
      </c>
      <c r="E46" s="369"/>
      <c r="F46" s="372" t="s">
        <v>252</v>
      </c>
      <c r="G46" s="373"/>
      <c r="H46" s="327"/>
      <c r="I46" s="327"/>
    </row>
    <row r="47" spans="2:9" ht="32.25" customHeight="1">
      <c r="B47" s="126"/>
      <c r="C47" s="162"/>
      <c r="D47" s="374" t="s">
        <v>261</v>
      </c>
      <c r="E47" s="375"/>
      <c r="F47" s="376" t="s">
        <v>262</v>
      </c>
      <c r="G47" s="377"/>
      <c r="H47" s="327"/>
      <c r="I47" s="327"/>
    </row>
    <row r="48" spans="2:9" ht="32.25" customHeight="1">
      <c r="B48" s="126"/>
      <c r="C48" s="162"/>
      <c r="D48" s="369" t="s">
        <v>263</v>
      </c>
      <c r="E48" s="369"/>
      <c r="F48" s="370" t="s">
        <v>264</v>
      </c>
      <c r="G48" s="371"/>
      <c r="H48" s="327"/>
      <c r="I48" s="327"/>
    </row>
    <row r="49" spans="2:9" ht="32.25" customHeight="1">
      <c r="B49" s="126"/>
      <c r="C49" s="162"/>
      <c r="D49" s="369" t="s">
        <v>265</v>
      </c>
      <c r="E49" s="369"/>
      <c r="F49" s="370" t="s">
        <v>266</v>
      </c>
      <c r="G49" s="371"/>
      <c r="H49" s="327"/>
      <c r="I49" s="327"/>
    </row>
    <row r="50" spans="2:9" ht="32.25" customHeight="1">
      <c r="B50" s="126"/>
      <c r="C50" s="162"/>
      <c r="D50" s="369" t="s">
        <v>267</v>
      </c>
      <c r="E50" s="369"/>
      <c r="F50" s="370" t="s">
        <v>268</v>
      </c>
      <c r="G50" s="371"/>
      <c r="H50" s="327"/>
      <c r="I50" s="327"/>
    </row>
    <row r="51" spans="2:9" ht="32.25" customHeight="1">
      <c r="B51" s="126"/>
      <c r="C51" s="162"/>
      <c r="D51" s="158"/>
      <c r="E51" s="158"/>
      <c r="F51" s="160"/>
      <c r="G51" s="160"/>
      <c r="H51" s="327"/>
      <c r="I51" s="327"/>
    </row>
    <row r="52" spans="2:9" ht="32.25" customHeight="1">
      <c r="B52" s="126"/>
      <c r="C52" s="162"/>
      <c r="D52" s="158"/>
      <c r="E52" s="158"/>
      <c r="F52" s="160"/>
      <c r="G52" s="160"/>
    </row>
    <row r="53" spans="2:9" ht="32.25" customHeight="1">
      <c r="B53" s="126"/>
      <c r="C53" s="162"/>
      <c r="D53" s="158"/>
      <c r="E53" s="158"/>
      <c r="F53" s="160"/>
      <c r="G53" s="160"/>
    </row>
    <row r="54" spans="2:9" ht="21.75" customHeight="1">
      <c r="B54" s="378" t="s">
        <v>269</v>
      </c>
      <c r="C54" s="379"/>
      <c r="D54" s="379"/>
      <c r="E54" s="379"/>
      <c r="F54" s="379"/>
      <c r="G54" s="380"/>
    </row>
    <row r="55" spans="2:9" ht="21.75" customHeight="1">
      <c r="B55" s="378" t="s">
        <v>270</v>
      </c>
      <c r="C55" s="379"/>
      <c r="D55" s="379"/>
      <c r="E55" s="379"/>
      <c r="F55" s="379"/>
      <c r="G55" s="380"/>
    </row>
    <row r="56" spans="2:9" ht="20.25" customHeight="1">
      <c r="B56" s="378" t="s">
        <v>271</v>
      </c>
      <c r="C56" s="379"/>
      <c r="D56" s="379"/>
      <c r="E56" s="379"/>
      <c r="F56" s="379"/>
      <c r="G56" s="380"/>
    </row>
    <row r="57" spans="2:9" ht="20.25" customHeight="1">
      <c r="B57" s="378" t="s">
        <v>272</v>
      </c>
      <c r="C57" s="379"/>
      <c r="D57" s="379"/>
      <c r="E57" s="379"/>
      <c r="F57" s="379"/>
      <c r="G57" s="380"/>
    </row>
    <row r="58" spans="2:9" ht="18" customHeight="1" thickBot="1">
      <c r="B58" s="381" t="s">
        <v>273</v>
      </c>
      <c r="C58" s="382"/>
      <c r="D58" s="382"/>
      <c r="E58" s="382"/>
      <c r="F58" s="382"/>
      <c r="G58" s="383"/>
    </row>
    <row r="59" spans="2:9">
      <c r="B59" s="163"/>
      <c r="C59" s="164"/>
      <c r="D59" s="163"/>
      <c r="E59" s="163"/>
      <c r="F59" s="163"/>
      <c r="G59" s="163"/>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topLeftCell="A6" zoomScale="70" zoomScaleNormal="70" zoomScalePageLayoutView="50" workbookViewId="0">
      <selection activeCell="A6" sqref="A6:C6"/>
    </sheetView>
  </sheetViews>
  <sheetFormatPr baseColWidth="10" defaultColWidth="11.44140625" defaultRowHeight="14.4"/>
  <cols>
    <col min="1" max="1" width="5" bestFit="1" customWidth="1"/>
    <col min="2" max="2" width="36.6640625" customWidth="1"/>
    <col min="3" max="3" width="35.6640625" customWidth="1"/>
    <col min="4" max="4" width="52.5546875" style="11" customWidth="1"/>
    <col min="5" max="5" width="27.44140625" customWidth="1"/>
    <col min="6" max="6" width="22" customWidth="1"/>
    <col min="7" max="7" width="17.33203125" bestFit="1" customWidth="1"/>
    <col min="8" max="8" width="26.33203125" customWidth="1"/>
    <col min="9" max="9" width="27.5546875" customWidth="1"/>
    <col min="10" max="10" width="33.33203125" customWidth="1"/>
    <col min="11" max="11" width="25.5546875" customWidth="1"/>
    <col min="12" max="12" width="19.109375" hidden="1" customWidth="1"/>
    <col min="13" max="13" width="25.5546875" customWidth="1"/>
    <col min="14" max="14" width="26.33203125" customWidth="1"/>
    <col min="15" max="15" width="15.109375" hidden="1" customWidth="1"/>
    <col min="16" max="257" width="11.44140625" style="17"/>
    <col min="258" max="16384" width="11.44140625" style="22"/>
  </cols>
  <sheetData>
    <row r="1" spans="1:257" s="19" customFormat="1" ht="28.2">
      <c r="A1" s="429"/>
      <c r="B1" s="430"/>
      <c r="C1" s="43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8.2">
      <c r="A2" s="431"/>
      <c r="B2" s="432"/>
      <c r="C2" s="43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8.2">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33" t="s">
        <v>274</v>
      </c>
      <c r="B4" s="433"/>
      <c r="C4" s="433"/>
      <c r="D4" s="438" t="s">
        <v>275</v>
      </c>
      <c r="E4" s="438"/>
      <c r="F4" s="438"/>
      <c r="G4" s="438"/>
      <c r="H4" s="438"/>
      <c r="I4" s="438"/>
      <c r="J4" s="438"/>
      <c r="K4" s="438"/>
      <c r="L4" s="438"/>
      <c r="M4" s="438"/>
      <c r="N4" s="438"/>
      <c r="O4" s="43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 customHeight="1">
      <c r="A5" s="433" t="s">
        <v>276</v>
      </c>
      <c r="B5" s="433"/>
      <c r="C5" s="433"/>
      <c r="D5" s="439" t="s">
        <v>277</v>
      </c>
      <c r="E5" s="439"/>
      <c r="F5" s="439"/>
      <c r="G5" s="439"/>
      <c r="H5" s="439"/>
      <c r="I5" s="439"/>
      <c r="J5" s="439"/>
      <c r="K5" s="439"/>
      <c r="L5" s="439"/>
      <c r="M5" s="439"/>
      <c r="N5" s="439"/>
      <c r="O5" s="439"/>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33" t="s">
        <v>278</v>
      </c>
      <c r="B6" s="433"/>
      <c r="C6" s="433"/>
      <c r="D6" s="418" t="s">
        <v>279</v>
      </c>
      <c r="E6" s="419"/>
      <c r="F6" s="419"/>
      <c r="G6" s="419"/>
      <c r="H6" s="419"/>
      <c r="I6" s="419"/>
      <c r="J6" s="419"/>
      <c r="K6" s="419"/>
      <c r="L6" s="419"/>
      <c r="M6" s="419"/>
      <c r="N6" s="420"/>
      <c r="O6" s="16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6" t="s">
        <v>280</v>
      </c>
      <c r="B7" s="167"/>
      <c r="C7" s="167"/>
      <c r="D7" s="417" t="s">
        <v>281</v>
      </c>
      <c r="E7" s="414" t="s">
        <v>282</v>
      </c>
      <c r="F7" s="415"/>
      <c r="G7" s="415"/>
      <c r="H7" s="416"/>
      <c r="I7" s="440" t="s">
        <v>283</v>
      </c>
      <c r="J7" s="441"/>
      <c r="K7" s="441"/>
      <c r="L7" s="441"/>
      <c r="M7" s="442"/>
      <c r="N7" s="427" t="s">
        <v>284</v>
      </c>
      <c r="O7" s="42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34" t="s">
        <v>285</v>
      </c>
      <c r="B8" s="436" t="s">
        <v>286</v>
      </c>
      <c r="C8" s="143" t="s">
        <v>287</v>
      </c>
      <c r="D8" s="417"/>
      <c r="E8" s="437" t="s">
        <v>222</v>
      </c>
      <c r="F8" s="437" t="s">
        <v>288</v>
      </c>
      <c r="G8" s="437" t="s">
        <v>289</v>
      </c>
      <c r="H8" s="437" t="s">
        <v>228</v>
      </c>
      <c r="I8" s="393" t="s">
        <v>290</v>
      </c>
      <c r="J8" s="128" t="s">
        <v>291</v>
      </c>
      <c r="K8" s="393" t="s">
        <v>283</v>
      </c>
      <c r="L8" s="393" t="s">
        <v>292</v>
      </c>
      <c r="M8" s="393" t="s">
        <v>293</v>
      </c>
      <c r="N8" s="404" t="s">
        <v>294</v>
      </c>
      <c r="O8" s="404" t="s">
        <v>295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35"/>
      <c r="B9" s="417"/>
      <c r="C9" s="99" t="s">
        <v>296</v>
      </c>
      <c r="D9" s="417"/>
      <c r="E9" s="394"/>
      <c r="F9" s="394"/>
      <c r="G9" s="394"/>
      <c r="H9" s="394"/>
      <c r="I9" s="394"/>
      <c r="J9" s="144" t="s">
        <v>297</v>
      </c>
      <c r="K9" s="394" t="s">
        <v>298</v>
      </c>
      <c r="L9" s="394"/>
      <c r="M9" s="394" t="s">
        <v>298</v>
      </c>
      <c r="N9" s="406"/>
      <c r="O9" s="405"/>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3.2" customHeight="1" thickBot="1">
      <c r="A10" s="384">
        <v>1</v>
      </c>
      <c r="B10" s="390" t="s">
        <v>299</v>
      </c>
      <c r="C10" s="390" t="s">
        <v>300</v>
      </c>
      <c r="D10" s="177" t="s">
        <v>301</v>
      </c>
      <c r="E10" s="387">
        <f>91+93</f>
        <v>184</v>
      </c>
      <c r="F10" s="395">
        <v>4</v>
      </c>
      <c r="G10" s="398">
        <f>+F10/E10</f>
        <v>2.1739130434782608E-2</v>
      </c>
      <c r="H10" s="40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72" t="s">
        <v>302</v>
      </c>
      <c r="J10" s="98" t="s">
        <v>303</v>
      </c>
      <c r="K10" s="171" t="str">
        <f>IFERROR(CONCATENATE(INDEX('8- Políticas de Administración '!$B$16:$F$53,MATCH('5- Identificación de Riesgos'!J10,'8- Políticas de Administración '!$C$16:$C$54,0),1)," - ",L10),"")</f>
        <v>Leve - 1</v>
      </c>
      <c r="L10" s="202">
        <f>IFERROR(VLOOKUP(INDEX('8- Políticas de Administración '!$B$16:$F$63,MATCH('5- Identificación de Riesgos'!J10,'8- Políticas de Administración '!$C$16:$C$64,0),1),'8- Políticas de Administración '!$B$16:$F$64,5,FALSE),"")</f>
        <v>1</v>
      </c>
      <c r="M10" s="407" t="str">
        <f>IFERROR(CONCATENATE(INDEX('8- Políticas de Administración '!$B$16:$F$53,MATCH(ROUND(AVERAGE(L10:L19),0),'8- Políticas de Administración '!$F$16:$F$53,0),1)," - ",ROUND(AVERAGE(L10:L19),0)),"")</f>
        <v>Menor - 2</v>
      </c>
      <c r="N10" s="410" t="str">
        <f>IFERROR(CONCATENATE(VLOOKUP((LEFT(H10,LEN(H10)-4)&amp;LEFT(M10,LEN(M10)-4)),'9- Matriz de Calor '!$D$18:$E$42,2,0)," - ",RIGHT(H10,1)*RIGHT(M10,1)),"")</f>
        <v>Bajo - 2</v>
      </c>
      <c r="O10" s="413">
        <f>RIGHT(H10,1)*RIGHT(M10,1)</f>
        <v>2</v>
      </c>
      <c r="P10" s="18"/>
    </row>
    <row r="11" spans="1:257" ht="67.95" customHeight="1">
      <c r="A11" s="385"/>
      <c r="B11" s="391"/>
      <c r="C11" s="391"/>
      <c r="D11" s="178" t="s">
        <v>304</v>
      </c>
      <c r="E11" s="388"/>
      <c r="F11" s="396"/>
      <c r="G11" s="399"/>
      <c r="H11" s="402"/>
      <c r="I11" s="171" t="s">
        <v>305</v>
      </c>
      <c r="J11" s="182" t="s">
        <v>306</v>
      </c>
      <c r="K11" s="172" t="str">
        <f>IFERROR(CONCATENATE(INDEX('8- Políticas de Administración '!$B$16:$F$53,MATCH('5- Identificación de Riesgos'!J11,'8- Políticas de Administración '!$C$16:$C$54,0),1)," - ",L11),"")</f>
        <v>Menor - 2</v>
      </c>
      <c r="L11" s="203">
        <f>IFERROR(VLOOKUP(INDEX('8- Políticas de Administración '!$B$16:$F$63,MATCH('5- Identificación de Riesgos'!J11,'8- Políticas de Administración '!$C$16:$C$64,0),1),'8- Políticas de Administración '!$B$16:$F$64,5,FALSE),"")</f>
        <v>2</v>
      </c>
      <c r="M11" s="408"/>
      <c r="N11" s="411"/>
      <c r="O11" s="413"/>
      <c r="P11" s="18"/>
    </row>
    <row r="12" spans="1:257" ht="30.6" customHeight="1">
      <c r="A12" s="385"/>
      <c r="B12" s="391"/>
      <c r="C12" s="391"/>
      <c r="D12" s="178" t="s">
        <v>307</v>
      </c>
      <c r="E12" s="388"/>
      <c r="F12" s="396"/>
      <c r="G12" s="399"/>
      <c r="H12" s="402"/>
      <c r="I12" s="172"/>
      <c r="J12" s="98"/>
      <c r="K12" s="172" t="str">
        <f>IFERROR(CONCATENATE(INDEX('8- Políticas de Administración '!$B$16:$F$53,MATCH('5- Identificación de Riesgos'!J12,'8- Políticas de Administración '!$C$16:$C$54,0),1)," - ",L12),"")</f>
        <v/>
      </c>
      <c r="L12" s="203" t="str">
        <f>IFERROR(VLOOKUP(INDEX('8- Políticas de Administración '!$B$16:$F$63,MATCH('5- Identificación de Riesgos'!J12,'8- Políticas de Administración '!$C$16:$C$64,0),1),'8- Políticas de Administración '!$B$16:$F$64,5,FALSE),"")</f>
        <v/>
      </c>
      <c r="M12" s="408"/>
      <c r="N12" s="411"/>
      <c r="O12" s="413"/>
      <c r="P12" s="18"/>
    </row>
    <row r="13" spans="1:257">
      <c r="A13" s="385"/>
      <c r="B13" s="391"/>
      <c r="C13" s="391"/>
      <c r="D13" s="179"/>
      <c r="E13" s="388"/>
      <c r="F13" s="396"/>
      <c r="G13" s="399"/>
      <c r="H13" s="402"/>
      <c r="I13" s="172"/>
      <c r="J13" s="98"/>
      <c r="K13" s="172" t="str">
        <f>IFERROR(CONCATENATE(INDEX('8- Políticas de Administración '!$B$16:$F$53,MATCH('5- Identificación de Riesgos'!J13,'8- Políticas de Administración '!$C$16:$C$54,0),1)," - ",L13),"")</f>
        <v/>
      </c>
      <c r="L13" s="203" t="str">
        <f>IFERROR(VLOOKUP(INDEX('8- Políticas de Administración '!$B$16:$F$63,MATCH('5- Identificación de Riesgos'!J13,'8- Políticas de Administración '!$C$16:$C$64,0),1),'8- Políticas de Administración '!$B$16:$F$64,5,FALSE),"")</f>
        <v/>
      </c>
      <c r="M13" s="408"/>
      <c r="N13" s="411"/>
      <c r="O13" s="413"/>
      <c r="P13" s="18"/>
    </row>
    <row r="14" spans="1:257">
      <c r="A14" s="385"/>
      <c r="B14" s="391"/>
      <c r="C14" s="391"/>
      <c r="D14" s="178"/>
      <c r="E14" s="388"/>
      <c r="F14" s="396"/>
      <c r="G14" s="399"/>
      <c r="H14" s="402"/>
      <c r="I14" s="172"/>
      <c r="J14" s="98"/>
      <c r="K14" s="172" t="str">
        <f>IFERROR(CONCATENATE(INDEX('8- Políticas de Administración '!$B$16:$F$53,MATCH('5- Identificación de Riesgos'!J14,'8- Políticas de Administración '!$C$16:$C$54,0),1)," - ",L14),"")</f>
        <v/>
      </c>
      <c r="L14" s="203" t="str">
        <f>IFERROR(VLOOKUP(INDEX('8- Políticas de Administración '!$B$16:$F$63,MATCH('5- Identificación de Riesgos'!J14,'8- Políticas de Administración '!$C$16:$C$64,0),1),'8- Políticas de Administración '!$B$16:$F$64,5,FALSE),"")</f>
        <v/>
      </c>
      <c r="M14" s="408"/>
      <c r="N14" s="411"/>
      <c r="O14" s="413"/>
      <c r="P14" s="18"/>
    </row>
    <row r="15" spans="1:257">
      <c r="A15" s="385"/>
      <c r="B15" s="391"/>
      <c r="C15" s="391"/>
      <c r="D15" s="178"/>
      <c r="E15" s="388"/>
      <c r="F15" s="396"/>
      <c r="G15" s="399"/>
      <c r="H15" s="402"/>
      <c r="I15" s="172"/>
      <c r="J15" s="98"/>
      <c r="K15" s="172" t="str">
        <f>IFERROR(CONCATENATE(INDEX('8- Políticas de Administración '!$B$16:$F$53,MATCH('5- Identificación de Riesgos'!J15,'8- Políticas de Administración '!$C$16:$C$54,0),1)," - ",L15),"")</f>
        <v/>
      </c>
      <c r="L15" s="203" t="str">
        <f>IFERROR(VLOOKUP(INDEX('8- Políticas de Administración '!$B$16:$F$63,MATCH('5- Identificación de Riesgos'!J15,'8- Políticas de Administración '!$C$16:$C$64,0),1),'8- Políticas de Administración '!$B$16:$F$64,5,FALSE),"")</f>
        <v/>
      </c>
      <c r="M15" s="408"/>
      <c r="N15" s="411"/>
      <c r="O15" s="413"/>
      <c r="P15" s="18"/>
    </row>
    <row r="16" spans="1:257">
      <c r="A16" s="385"/>
      <c r="B16" s="391"/>
      <c r="C16" s="391"/>
      <c r="D16" s="178"/>
      <c r="E16" s="388"/>
      <c r="F16" s="396"/>
      <c r="G16" s="399"/>
      <c r="H16" s="402"/>
      <c r="I16" s="172"/>
      <c r="J16" s="98"/>
      <c r="K16" s="172" t="str">
        <f>IFERROR(CONCATENATE(INDEX('8- Políticas de Administración '!$B$16:$F$53,MATCH('5- Identificación de Riesgos'!J16,'8- Políticas de Administración '!$C$16:$C$54,0),1)," - ",L16),"")</f>
        <v/>
      </c>
      <c r="L16" s="203" t="str">
        <f>IFERROR(VLOOKUP(INDEX('8- Políticas de Administración '!$B$16:$F$63,MATCH('5- Identificación de Riesgos'!J16,'8- Políticas de Administración '!$C$16:$C$64,0),1),'8- Políticas de Administración '!$B$16:$F$64,5,FALSE),"")</f>
        <v/>
      </c>
      <c r="M16" s="408"/>
      <c r="N16" s="411"/>
      <c r="O16" s="413"/>
      <c r="P16" s="18"/>
    </row>
    <row r="17" spans="1:16">
      <c r="A17" s="385"/>
      <c r="B17" s="391"/>
      <c r="C17" s="391"/>
      <c r="D17" s="178"/>
      <c r="E17" s="388"/>
      <c r="F17" s="396"/>
      <c r="G17" s="399"/>
      <c r="H17" s="402"/>
      <c r="I17" s="172"/>
      <c r="J17" s="98"/>
      <c r="K17" s="172" t="str">
        <f>IFERROR(CONCATENATE(INDEX('8- Políticas de Administración '!$B$16:$F$53,MATCH('5- Identificación de Riesgos'!J17,'8- Políticas de Administración '!$C$16:$C$54,0),1)," - ",L17),"")</f>
        <v/>
      </c>
      <c r="L17" s="203" t="str">
        <f>IFERROR(VLOOKUP(INDEX('8- Políticas de Administración '!$B$16:$F$63,MATCH('5- Identificación de Riesgos'!J17,'8- Políticas de Administración '!$C$16:$C$64,0),1),'8- Políticas de Administración '!$B$16:$F$64,5,FALSE),"")</f>
        <v/>
      </c>
      <c r="M17" s="408"/>
      <c r="N17" s="411"/>
      <c r="O17" s="413"/>
      <c r="P17" s="18"/>
    </row>
    <row r="18" spans="1:16">
      <c r="A18" s="385"/>
      <c r="B18" s="391"/>
      <c r="C18" s="391"/>
      <c r="D18" s="178"/>
      <c r="E18" s="388"/>
      <c r="F18" s="396"/>
      <c r="G18" s="399"/>
      <c r="H18" s="402"/>
      <c r="I18" s="172"/>
      <c r="J18" s="98"/>
      <c r="K18" s="172" t="str">
        <f>IFERROR(CONCATENATE(INDEX('8- Políticas de Administración '!$B$16:$F$53,MATCH('5- Identificación de Riesgos'!J18,'8- Políticas de Administración '!$C$16:$C$54,0),1)," - ",L18),"")</f>
        <v/>
      </c>
      <c r="L18" s="203" t="str">
        <f>IFERROR(VLOOKUP(INDEX('8- Políticas de Administración '!$B$16:$F$63,MATCH('5- Identificación de Riesgos'!J18,'8- Políticas de Administración '!$C$16:$C$64,0),1),'8- Políticas de Administración '!$B$16:$F$64,5,FALSE),"")</f>
        <v/>
      </c>
      <c r="M18" s="408"/>
      <c r="N18" s="411"/>
      <c r="O18" s="413"/>
      <c r="P18" s="18"/>
    </row>
    <row r="19" spans="1:16" ht="15" thickBot="1">
      <c r="A19" s="386"/>
      <c r="B19" s="392"/>
      <c r="C19" s="392"/>
      <c r="D19" s="180"/>
      <c r="E19" s="389"/>
      <c r="F19" s="397"/>
      <c r="G19" s="400"/>
      <c r="H19" s="403"/>
      <c r="I19" s="173"/>
      <c r="J19" s="183"/>
      <c r="K19" s="173" t="str">
        <f>IFERROR(CONCATENATE(INDEX('8- Políticas de Administración '!$B$16:$F$53,MATCH('5- Identificación de Riesgos'!J19,'8- Políticas de Administración '!$C$16:$C$54,0),1)," - ",L19),"")</f>
        <v/>
      </c>
      <c r="L19" s="204" t="str">
        <f>IFERROR(VLOOKUP(INDEX('8- Políticas de Administración '!$B$16:$F$63,MATCH('5- Identificación de Riesgos'!J19,'8- Políticas de Administración '!$C$16:$C$64,0),1),'8- Políticas de Administración '!$B$16:$F$64,5,FALSE),"")</f>
        <v/>
      </c>
      <c r="M19" s="409"/>
      <c r="N19" s="412"/>
      <c r="O19" s="413"/>
      <c r="P19" s="18"/>
    </row>
    <row r="20" spans="1:16" ht="69.599999999999994" customHeight="1" thickBot="1">
      <c r="A20" s="384">
        <v>2</v>
      </c>
      <c r="B20" s="390" t="s">
        <v>308</v>
      </c>
      <c r="C20" s="390" t="s">
        <v>309</v>
      </c>
      <c r="D20" s="177" t="s">
        <v>310</v>
      </c>
      <c r="E20" s="387">
        <f>91+93</f>
        <v>184</v>
      </c>
      <c r="F20" s="395">
        <v>1</v>
      </c>
      <c r="G20" s="398">
        <f>+F20/E20</f>
        <v>5.434782608695652E-3</v>
      </c>
      <c r="H20" s="40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2" t="s">
        <v>302</v>
      </c>
      <c r="J20" s="98" t="s">
        <v>303</v>
      </c>
      <c r="K20" s="171" t="str">
        <f>IFERROR(CONCATENATE(INDEX('8- Políticas de Administración '!$B$16:$F$53,MATCH('5- Identificación de Riesgos'!J20,'8- Políticas de Administración '!$C$16:$C$54,0),1)," - ",L20),"")</f>
        <v>Leve - 1</v>
      </c>
      <c r="L20" s="202">
        <f>IFERROR(VLOOKUP(INDEX('8- Políticas de Administración '!$B$16:$F$63,MATCH('5- Identificación de Riesgos'!J20,'8- Políticas de Administración '!$C$16:$C$64,0),1),'8- Políticas de Administración '!$B$16:$F$64,5,FALSE),"")</f>
        <v>1</v>
      </c>
      <c r="M20" s="407" t="str">
        <f>IFERROR(CONCATENATE(INDEX('8- Políticas de Administración '!$B$16:$F$53,MATCH(ROUND(AVERAGE(L20:L29),0),'8- Políticas de Administración '!$F$16:$F$53,0),1)," - ",ROUND(AVERAGE(L20:L29),0)),"")</f>
        <v>Menor - 2</v>
      </c>
      <c r="N20" s="410" t="str">
        <f>IFERROR(CONCATENATE(VLOOKUP((LEFT(H20,LEN(H20)-4)&amp;LEFT(M20,LEN(M20)-4)),'9- Matriz de Calor '!$D$18:$E$42,2,0)," - ",RIGHT(H20,1)*RIGHT(M20,1)),"")</f>
        <v>Bajo - 2</v>
      </c>
      <c r="O20" s="413">
        <f>RIGHT(H20,1)*RIGHT(M20,1)</f>
        <v>2</v>
      </c>
      <c r="P20" s="18"/>
    </row>
    <row r="21" spans="1:16" ht="67.95" customHeight="1">
      <c r="A21" s="385"/>
      <c r="B21" s="391"/>
      <c r="C21" s="391"/>
      <c r="D21" s="178" t="s">
        <v>311</v>
      </c>
      <c r="E21" s="388"/>
      <c r="F21" s="396"/>
      <c r="G21" s="399"/>
      <c r="H21" s="402"/>
      <c r="I21" s="171" t="s">
        <v>305</v>
      </c>
      <c r="J21" s="182" t="s">
        <v>306</v>
      </c>
      <c r="K21" s="172" t="str">
        <f>IFERROR(CONCATENATE(INDEX('8- Políticas de Administración '!$B$16:$F$53,MATCH('5- Identificación de Riesgos'!J21,'8- Políticas de Administración '!$C$16:$C$54,0),1)," - ",L21),"")</f>
        <v>Menor - 2</v>
      </c>
      <c r="L21" s="203">
        <f>IFERROR(VLOOKUP(INDEX('8- Políticas de Administración '!$B$16:$F$63,MATCH('5- Identificación de Riesgos'!J21,'8- Políticas de Administración '!$C$16:$C$64,0),1),'8- Políticas de Administración '!$B$16:$F$64,5,FALSE),"")</f>
        <v>2</v>
      </c>
      <c r="M21" s="408"/>
      <c r="N21" s="411"/>
      <c r="O21" s="413"/>
      <c r="P21" s="18"/>
    </row>
    <row r="22" spans="1:16" ht="39.6" customHeight="1">
      <c r="A22" s="385"/>
      <c r="B22" s="391"/>
      <c r="C22" s="391"/>
      <c r="D22" s="178"/>
      <c r="E22" s="388"/>
      <c r="F22" s="396"/>
      <c r="G22" s="399"/>
      <c r="H22" s="402"/>
      <c r="I22" s="172"/>
      <c r="J22" s="98"/>
      <c r="K22" s="172" t="str">
        <f>IFERROR(CONCATENATE(INDEX('8- Políticas de Administración '!$B$16:$F$53,MATCH('5- Identificación de Riesgos'!J22,'8- Políticas de Administración '!$C$16:$C$54,0),1)," - ",L22),"")</f>
        <v/>
      </c>
      <c r="L22" s="203" t="str">
        <f>IFERROR(VLOOKUP(INDEX('8- Políticas de Administración '!$B$16:$F$63,MATCH('5- Identificación de Riesgos'!J22,'8- Políticas de Administración '!$C$16:$C$64,0),1),'8- Políticas de Administración '!$B$16:$F$64,5,FALSE),"")</f>
        <v/>
      </c>
      <c r="M22" s="408"/>
      <c r="N22" s="411"/>
      <c r="O22" s="413"/>
      <c r="P22" s="18"/>
    </row>
    <row r="23" spans="1:16">
      <c r="A23" s="385"/>
      <c r="B23" s="391"/>
      <c r="C23" s="391"/>
      <c r="D23" s="179"/>
      <c r="E23" s="388"/>
      <c r="F23" s="396"/>
      <c r="G23" s="399"/>
      <c r="H23" s="402"/>
      <c r="I23" s="172"/>
      <c r="J23" s="98"/>
      <c r="K23" s="172" t="str">
        <f>IFERROR(CONCATENATE(INDEX('8- Políticas de Administración '!$B$16:$F$53,MATCH('5- Identificación de Riesgos'!J23,'8- Políticas de Administración '!$C$16:$C$54,0),1)," - ",L23),"")</f>
        <v/>
      </c>
      <c r="L23" s="203" t="str">
        <f>IFERROR(VLOOKUP(INDEX('8- Políticas de Administración '!$B$16:$F$63,MATCH('5- Identificación de Riesgos'!J23,'8- Políticas de Administración '!$C$16:$C$64,0),1),'8- Políticas de Administración '!$B$16:$F$64,5,FALSE),"")</f>
        <v/>
      </c>
      <c r="M23" s="408"/>
      <c r="N23" s="411"/>
      <c r="O23" s="413"/>
      <c r="P23" s="18"/>
    </row>
    <row r="24" spans="1:16">
      <c r="A24" s="385"/>
      <c r="B24" s="391"/>
      <c r="C24" s="391"/>
      <c r="D24" s="178"/>
      <c r="E24" s="388"/>
      <c r="F24" s="396"/>
      <c r="G24" s="399"/>
      <c r="H24" s="402"/>
      <c r="I24" s="172"/>
      <c r="J24" s="98"/>
      <c r="K24" s="172" t="str">
        <f>IFERROR(CONCATENATE(INDEX('8- Políticas de Administración '!$B$16:$F$53,MATCH('5- Identificación de Riesgos'!J24,'8- Políticas de Administración '!$C$16:$C$54,0),1)," - ",L24),"")</f>
        <v/>
      </c>
      <c r="L24" s="203" t="str">
        <f>IFERROR(VLOOKUP(INDEX('8- Políticas de Administración '!$B$16:$F$63,MATCH('5- Identificación de Riesgos'!J24,'8- Políticas de Administración '!$C$16:$C$64,0),1),'8- Políticas de Administración '!$B$16:$F$64,5,FALSE),"")</f>
        <v/>
      </c>
      <c r="M24" s="408"/>
      <c r="N24" s="411"/>
      <c r="O24" s="413"/>
      <c r="P24" s="18"/>
    </row>
    <row r="25" spans="1:16" ht="14.4" customHeight="1">
      <c r="A25" s="385"/>
      <c r="B25" s="391"/>
      <c r="C25" s="391"/>
      <c r="D25" s="178"/>
      <c r="E25" s="388"/>
      <c r="F25" s="396"/>
      <c r="G25" s="399"/>
      <c r="H25" s="402"/>
      <c r="I25" s="172"/>
      <c r="J25" s="98"/>
      <c r="K25" s="172" t="str">
        <f>IFERROR(CONCATENATE(INDEX('8- Políticas de Administración '!$B$16:$F$53,MATCH('5- Identificación de Riesgos'!J25,'8- Políticas de Administración '!$C$16:$C$54,0),1)," - ",L25),"")</f>
        <v/>
      </c>
      <c r="L25" s="203" t="str">
        <f>IFERROR(VLOOKUP(INDEX('8- Políticas de Administración '!$B$16:$F$63,MATCH('5- Identificación de Riesgos'!J25,'8- Políticas de Administración '!$C$16:$C$64,0),1),'8- Políticas de Administración '!$B$16:$F$64,5,FALSE),"")</f>
        <v/>
      </c>
      <c r="M25" s="408"/>
      <c r="N25" s="411"/>
      <c r="O25" s="413"/>
      <c r="P25" s="18"/>
    </row>
    <row r="26" spans="1:16" ht="14.4" customHeight="1">
      <c r="A26" s="385"/>
      <c r="B26" s="391"/>
      <c r="C26" s="391"/>
      <c r="D26" s="178"/>
      <c r="E26" s="388"/>
      <c r="F26" s="396"/>
      <c r="G26" s="399"/>
      <c r="H26" s="402"/>
      <c r="I26" s="172"/>
      <c r="J26" s="98"/>
      <c r="K26" s="172" t="str">
        <f>IFERROR(CONCATENATE(INDEX('8- Políticas de Administración '!$B$16:$F$53,MATCH('5- Identificación de Riesgos'!J26,'8- Políticas de Administración '!$C$16:$C$54,0),1)," - ",L26),"")</f>
        <v/>
      </c>
      <c r="L26" s="203" t="str">
        <f>IFERROR(VLOOKUP(INDEX('8- Políticas de Administración '!$B$16:$F$63,MATCH('5- Identificación de Riesgos'!J26,'8- Políticas de Administración '!$C$16:$C$64,0),1),'8- Políticas de Administración '!$B$16:$F$64,5,FALSE),"")</f>
        <v/>
      </c>
      <c r="M26" s="408"/>
      <c r="N26" s="411"/>
      <c r="O26" s="413"/>
      <c r="P26" s="18"/>
    </row>
    <row r="27" spans="1:16" ht="14.4" customHeight="1">
      <c r="A27" s="385"/>
      <c r="B27" s="391"/>
      <c r="C27" s="391"/>
      <c r="D27" s="178"/>
      <c r="E27" s="388"/>
      <c r="F27" s="396"/>
      <c r="G27" s="399"/>
      <c r="H27" s="402"/>
      <c r="I27" s="172"/>
      <c r="J27" s="98"/>
      <c r="K27" s="172" t="str">
        <f>IFERROR(CONCATENATE(INDEX('8- Políticas de Administración '!$B$16:$F$53,MATCH('5- Identificación de Riesgos'!J27,'8- Políticas de Administración '!$C$16:$C$54,0),1)," - ",L27),"")</f>
        <v/>
      </c>
      <c r="L27" s="203" t="str">
        <f>IFERROR(VLOOKUP(INDEX('8- Políticas de Administración '!$B$16:$F$63,MATCH('5- Identificación de Riesgos'!J27,'8- Políticas de Administración '!$C$16:$C$64,0),1),'8- Políticas de Administración '!$B$16:$F$64,5,FALSE),"")</f>
        <v/>
      </c>
      <c r="M27" s="408"/>
      <c r="N27" s="411"/>
      <c r="O27" s="413"/>
      <c r="P27" s="18"/>
    </row>
    <row r="28" spans="1:16">
      <c r="A28" s="385"/>
      <c r="B28" s="391"/>
      <c r="C28" s="391"/>
      <c r="D28" s="178"/>
      <c r="E28" s="388"/>
      <c r="F28" s="396"/>
      <c r="G28" s="399"/>
      <c r="H28" s="402"/>
      <c r="I28" s="172"/>
      <c r="J28" s="98"/>
      <c r="K28" s="172" t="str">
        <f>IFERROR(CONCATENATE(INDEX('8- Políticas de Administración '!$B$16:$F$53,MATCH('5- Identificación de Riesgos'!J28,'8- Políticas de Administración '!$C$16:$C$54,0),1)," - ",L28),"")</f>
        <v/>
      </c>
      <c r="L28" s="203" t="str">
        <f>IFERROR(VLOOKUP(INDEX('8- Políticas de Administración '!$B$16:$F$63,MATCH('5- Identificación de Riesgos'!J28,'8- Políticas de Administración '!$C$16:$C$64,0),1),'8- Políticas de Administración '!$B$16:$F$64,5,FALSE),"")</f>
        <v/>
      </c>
      <c r="M28" s="408"/>
      <c r="N28" s="411"/>
      <c r="O28" s="413"/>
      <c r="P28" s="18"/>
    </row>
    <row r="29" spans="1:16" ht="15" customHeight="1" thickBot="1">
      <c r="A29" s="386"/>
      <c r="B29" s="392"/>
      <c r="C29" s="392"/>
      <c r="D29" s="180"/>
      <c r="E29" s="389"/>
      <c r="F29" s="397"/>
      <c r="G29" s="400"/>
      <c r="H29" s="403"/>
      <c r="I29" s="173"/>
      <c r="J29" s="183"/>
      <c r="K29" s="173" t="str">
        <f>IFERROR(CONCATENATE(INDEX('8- Políticas de Administración '!$B$16:$F$53,MATCH('5- Identificación de Riesgos'!J29,'8- Políticas de Administración '!$C$16:$C$54,0),1)," - ",L29),"")</f>
        <v/>
      </c>
      <c r="L29" s="204" t="str">
        <f>IFERROR(VLOOKUP(INDEX('8- Políticas de Administración '!$B$16:$F$63,MATCH('5- Identificación de Riesgos'!J29,'8- Políticas de Administración '!$C$16:$C$64,0),1),'8- Políticas de Administración '!$B$16:$F$64,5,FALSE),"")</f>
        <v/>
      </c>
      <c r="M29" s="409"/>
      <c r="N29" s="412"/>
      <c r="O29" s="413"/>
      <c r="P29" s="18"/>
    </row>
    <row r="30" spans="1:16" ht="57.6">
      <c r="A30" s="426">
        <v>3</v>
      </c>
      <c r="B30" s="424" t="s">
        <v>312</v>
      </c>
      <c r="C30" s="391" t="s">
        <v>313</v>
      </c>
      <c r="D30" s="207" t="s">
        <v>314</v>
      </c>
      <c r="E30" s="387">
        <f>91+93</f>
        <v>184</v>
      </c>
      <c r="F30" s="395">
        <v>4</v>
      </c>
      <c r="G30" s="398">
        <f t="shared" ref="G30" si="0">F30/E30</f>
        <v>2.1739130434782608E-2</v>
      </c>
      <c r="H30" s="446"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1" t="s">
        <v>305</v>
      </c>
      <c r="J30" s="182" t="s">
        <v>315</v>
      </c>
      <c r="K30" s="171" t="str">
        <f>IFERROR(CONCATENATE(INDEX('8- Políticas de Administración '!$B$16:$F$53,MATCH('5- Identificación de Riesgos'!J30,'8- Políticas de Administración '!$C$16:$C$54,0),1)," - ",L30),"")</f>
        <v>Moderado - 3</v>
      </c>
      <c r="L30" s="202">
        <f>IFERROR(VLOOKUP(INDEX('8- Políticas de Administración '!$B$16:$F$63,MATCH('5- Identificación de Riesgos'!J30,'8- Políticas de Administración '!$C$16:$C$64,0),1),'8- Políticas de Administración '!$B$16:$F$64,5,FALSE),"")</f>
        <v>3</v>
      </c>
      <c r="M30" s="407" t="str">
        <f>IFERROR(CONCATENATE(INDEX('8- Políticas de Administración '!$B$16:$F$53,MATCH(ROUND(AVERAGE(L30:L39),0),'8- Políticas de Administración '!$F$16:$F$53,0),1)," - ",ROUND(AVERAGE(L30:L39),0)),"")</f>
        <v>Moderado - 3</v>
      </c>
      <c r="N30" s="410" t="str">
        <f>IFERROR(CONCATENATE(VLOOKUP((LEFT(H30,LEN(H30)-4)&amp;LEFT(M30,LEN(M30)-4)),'9- Matriz de Calor '!$D$18:$E$42,2,0)," - ",RIGHT(H30,1)*RIGHT(M30,1)),"")</f>
        <v>Moderado - 3</v>
      </c>
      <c r="O30" s="413">
        <f>RIGHT(H30,1)*RIGHT(M30,1)</f>
        <v>3</v>
      </c>
    </row>
    <row r="31" spans="1:16" ht="28.8">
      <c r="A31" s="422"/>
      <c r="B31" s="424"/>
      <c r="C31" s="391"/>
      <c r="D31" s="207" t="s">
        <v>316</v>
      </c>
      <c r="E31" s="388"/>
      <c r="F31" s="396"/>
      <c r="G31" s="399"/>
      <c r="H31" s="447"/>
      <c r="I31" s="172"/>
      <c r="J31" s="98"/>
      <c r="K31" s="172" t="str">
        <f>IFERROR(CONCATENATE(INDEX('8- Políticas de Administración '!$B$16:$F$53,MATCH('5- Identificación de Riesgos'!J31,'8- Políticas de Administración '!$C$16:$C$54,0),1)," - ",L31),"")</f>
        <v/>
      </c>
      <c r="L31" s="203" t="str">
        <f>IFERROR(VLOOKUP(INDEX('8- Políticas de Administración '!$B$16:$F$63,MATCH('5- Identificación de Riesgos'!J31,'8- Políticas de Administración '!$C$16:$C$64,0),1),'8- Políticas de Administración '!$B$16:$F$64,5,FALSE),"")</f>
        <v/>
      </c>
      <c r="M31" s="408"/>
      <c r="N31" s="411"/>
      <c r="O31" s="413"/>
    </row>
    <row r="32" spans="1:16" ht="28.8">
      <c r="A32" s="422"/>
      <c r="B32" s="424"/>
      <c r="C32" s="391"/>
      <c r="D32" s="208" t="s">
        <v>317</v>
      </c>
      <c r="E32" s="388"/>
      <c r="F32" s="396"/>
      <c r="G32" s="399"/>
      <c r="H32" s="447"/>
      <c r="I32" s="172"/>
      <c r="J32" s="98"/>
      <c r="K32" s="172" t="str">
        <f>IFERROR(CONCATENATE(INDEX('8- Políticas de Administración '!$B$16:$F$53,MATCH('5- Identificación de Riesgos'!J32,'8- Políticas de Administración '!$C$16:$C$54,0),1)," - ",L32),"")</f>
        <v/>
      </c>
      <c r="L32" s="203" t="str">
        <f>IFERROR(VLOOKUP(INDEX('8- Políticas de Administración '!$B$16:$F$63,MATCH('5- Identificación de Riesgos'!J32,'8- Políticas de Administración '!$C$16:$C$64,0),1),'8- Políticas de Administración '!$B$16:$F$64,5,FALSE),"")</f>
        <v/>
      </c>
      <c r="M32" s="408"/>
      <c r="N32" s="411"/>
      <c r="O32" s="413"/>
    </row>
    <row r="33" spans="1:15">
      <c r="A33" s="422"/>
      <c r="B33" s="424"/>
      <c r="C33" s="391"/>
      <c r="D33" s="208" t="s">
        <v>318</v>
      </c>
      <c r="E33" s="388"/>
      <c r="F33" s="396"/>
      <c r="G33" s="399"/>
      <c r="H33" s="447"/>
      <c r="I33" s="172"/>
      <c r="J33" s="98"/>
      <c r="K33" s="172" t="str">
        <f>IFERROR(CONCATENATE(INDEX('8- Políticas de Administración '!$B$16:$F$53,MATCH('5- Identificación de Riesgos'!J33,'8- Políticas de Administración '!$C$16:$C$54,0),1)," - ",L33),"")</f>
        <v/>
      </c>
      <c r="L33" s="203" t="str">
        <f>IFERROR(VLOOKUP(INDEX('8- Políticas de Administración '!$B$16:$F$63,MATCH('5- Identificación de Riesgos'!J33,'8- Políticas de Administración '!$C$16:$C$64,0),1),'8- Políticas de Administración '!$B$16:$F$64,5,FALSE),"")</f>
        <v/>
      </c>
      <c r="M33" s="408"/>
      <c r="N33" s="411"/>
      <c r="O33" s="413"/>
    </row>
    <row r="34" spans="1:15">
      <c r="A34" s="422"/>
      <c r="B34" s="424"/>
      <c r="C34" s="391"/>
      <c r="D34" s="208" t="s">
        <v>319</v>
      </c>
      <c r="E34" s="388"/>
      <c r="F34" s="396"/>
      <c r="G34" s="399"/>
      <c r="H34" s="447"/>
      <c r="I34" s="172"/>
      <c r="J34" s="98"/>
      <c r="K34" s="172" t="str">
        <f>IFERROR(CONCATENATE(INDEX('8- Políticas de Administración '!$B$16:$F$53,MATCH('5- Identificación de Riesgos'!J34,'8- Políticas de Administración '!$C$16:$C$54,0),1)," - ",L34),"")</f>
        <v/>
      </c>
      <c r="L34" s="203" t="str">
        <f>IFERROR(VLOOKUP(INDEX('8- Políticas de Administración '!$B$16:$F$63,MATCH('5- Identificación de Riesgos'!J34,'8- Políticas de Administración '!$C$16:$C$64,0),1),'8- Políticas de Administración '!$B$16:$F$64,5,FALSE),"")</f>
        <v/>
      </c>
      <c r="M34" s="408"/>
      <c r="N34" s="411"/>
      <c r="O34" s="413"/>
    </row>
    <row r="35" spans="1:15" ht="14.4" customHeight="1">
      <c r="A35" s="422"/>
      <c r="B35" s="424"/>
      <c r="C35" s="391"/>
      <c r="D35" s="178"/>
      <c r="E35" s="388"/>
      <c r="F35" s="396"/>
      <c r="G35" s="399"/>
      <c r="H35" s="447"/>
      <c r="I35" s="172"/>
      <c r="J35" s="98"/>
      <c r="K35" s="172" t="str">
        <f>IFERROR(CONCATENATE(INDEX('8- Políticas de Administración '!$B$16:$F$53,MATCH('5- Identificación de Riesgos'!J35,'8- Políticas de Administración '!$C$16:$C$54,0),1)," - ",L35),"")</f>
        <v/>
      </c>
      <c r="L35" s="203" t="str">
        <f>IFERROR(VLOOKUP(INDEX('8- Políticas de Administración '!$B$16:$F$63,MATCH('5- Identificación de Riesgos'!J35,'8- Políticas de Administración '!$C$16:$C$64,0),1),'8- Políticas de Administración '!$B$16:$F$64,5,FALSE),"")</f>
        <v/>
      </c>
      <c r="M35" s="408"/>
      <c r="N35" s="411"/>
      <c r="O35" s="413"/>
    </row>
    <row r="36" spans="1:15" ht="14.4" customHeight="1">
      <c r="A36" s="422"/>
      <c r="B36" s="424"/>
      <c r="C36" s="391"/>
      <c r="D36" s="178"/>
      <c r="E36" s="388"/>
      <c r="F36" s="396"/>
      <c r="G36" s="399"/>
      <c r="H36" s="447"/>
      <c r="I36" s="172"/>
      <c r="J36" s="98"/>
      <c r="K36" s="172" t="str">
        <f>IFERROR(CONCATENATE(INDEX('8- Políticas de Administración '!$B$16:$F$53,MATCH('5- Identificación de Riesgos'!J36,'8- Políticas de Administración '!$C$16:$C$54,0),1)," - ",L36),"")</f>
        <v/>
      </c>
      <c r="L36" s="203" t="str">
        <f>IFERROR(VLOOKUP(INDEX('8- Políticas de Administración '!$B$16:$F$63,MATCH('5- Identificación de Riesgos'!J36,'8- Políticas de Administración '!$C$16:$C$64,0),1),'8- Políticas de Administración '!$B$16:$F$64,5,FALSE),"")</f>
        <v/>
      </c>
      <c r="M36" s="408"/>
      <c r="N36" s="411"/>
      <c r="O36" s="413"/>
    </row>
    <row r="37" spans="1:15" ht="14.4" customHeight="1">
      <c r="A37" s="422"/>
      <c r="B37" s="424"/>
      <c r="C37" s="391"/>
      <c r="D37" s="178"/>
      <c r="E37" s="388"/>
      <c r="F37" s="396"/>
      <c r="G37" s="399"/>
      <c r="H37" s="447"/>
      <c r="I37" s="172"/>
      <c r="J37" s="98"/>
      <c r="K37" s="172" t="str">
        <f>IFERROR(CONCATENATE(INDEX('8- Políticas de Administración '!$B$16:$F$53,MATCH('5- Identificación de Riesgos'!J37,'8- Políticas de Administración '!$C$16:$C$54,0),1)," - ",L37),"")</f>
        <v/>
      </c>
      <c r="L37" s="203" t="str">
        <f>IFERROR(VLOOKUP(INDEX('8- Políticas de Administración '!$B$16:$F$63,MATCH('5- Identificación de Riesgos'!J37,'8- Políticas de Administración '!$C$16:$C$64,0),1),'8- Políticas de Administración '!$B$16:$F$64,5,FALSE),"")</f>
        <v/>
      </c>
      <c r="M37" s="408"/>
      <c r="N37" s="411"/>
      <c r="O37" s="413"/>
    </row>
    <row r="38" spans="1:15" ht="14.4" customHeight="1">
      <c r="A38" s="422"/>
      <c r="B38" s="424"/>
      <c r="C38" s="391"/>
      <c r="D38" s="178"/>
      <c r="E38" s="388"/>
      <c r="F38" s="396"/>
      <c r="G38" s="399"/>
      <c r="H38" s="447"/>
      <c r="I38" s="172"/>
      <c r="J38" s="98"/>
      <c r="K38" s="172" t="str">
        <f>IFERROR(CONCATENATE(INDEX('8- Políticas de Administración '!$B$16:$F$53,MATCH('5- Identificación de Riesgos'!J38,'8- Políticas de Administración '!$C$16:$C$54,0),1)," - ",L38),"")</f>
        <v/>
      </c>
      <c r="L38" s="203" t="str">
        <f>IFERROR(VLOOKUP(INDEX('8- Políticas de Administración '!$B$16:$F$63,MATCH('5- Identificación de Riesgos'!J38,'8- Políticas de Administración '!$C$16:$C$64,0),1),'8- Políticas de Administración '!$B$16:$F$64,5,FALSE),"")</f>
        <v/>
      </c>
      <c r="M38" s="408"/>
      <c r="N38" s="411"/>
      <c r="O38" s="413"/>
    </row>
    <row r="39" spans="1:15" ht="15" customHeight="1" thickBot="1">
      <c r="A39" s="423"/>
      <c r="B39" s="425"/>
      <c r="C39" s="391"/>
      <c r="D39" s="180"/>
      <c r="E39" s="389"/>
      <c r="F39" s="397"/>
      <c r="G39" s="400"/>
      <c r="H39" s="448"/>
      <c r="I39" s="173"/>
      <c r="J39" s="183"/>
      <c r="K39" s="173" t="str">
        <f>IFERROR(CONCATENATE(INDEX('8- Políticas de Administración '!$B$16:$F$53,MATCH('5- Identificación de Riesgos'!J39,'8- Políticas de Administración '!$C$16:$C$54,0),1)," - ",L39),"")</f>
        <v/>
      </c>
      <c r="L39" s="204" t="str">
        <f>IFERROR(VLOOKUP(INDEX('8- Políticas de Administración '!$B$16:$F$63,MATCH('5- Identificación de Riesgos'!J39,'8- Políticas de Administración '!$C$16:$C$64,0),1),'8- Políticas de Administración '!$B$16:$F$64,5,FALSE),"")</f>
        <v/>
      </c>
      <c r="M39" s="409"/>
      <c r="N39" s="412"/>
      <c r="O39" s="413"/>
    </row>
    <row r="40" spans="1:15" ht="43.2">
      <c r="A40" s="426">
        <v>4</v>
      </c>
      <c r="B40" s="425" t="s">
        <v>320</v>
      </c>
      <c r="C40" s="391" t="s">
        <v>321</v>
      </c>
      <c r="D40" s="207" t="s">
        <v>322</v>
      </c>
      <c r="E40" s="407">
        <v>365</v>
      </c>
      <c r="F40" s="407">
        <v>365</v>
      </c>
      <c r="G40" s="398">
        <f t="shared" ref="G40" si="1">F40/E40</f>
        <v>1</v>
      </c>
      <c r="H40" s="446" t="str">
        <f>CONCATENATE(IF(G50&lt;='8- Políticas de Administración '!$D$6,'8- Políticas de Administración '!$B$6,IF(G50&lt;='8-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Alta - 5</v>
      </c>
      <c r="I40" s="171" t="s">
        <v>305</v>
      </c>
      <c r="J40" s="182" t="s">
        <v>323</v>
      </c>
      <c r="K40" s="171" t="str">
        <f>IFERROR(CONCATENATE(INDEX('8- Políticas de Administración '!$B$16:$F$53,MATCH('5- Identificación de Riesgos'!J40,'8- Políticas de Administración '!$C$16:$C$54,0),1)," - ",L40),"")</f>
        <v>Mayor - 4</v>
      </c>
      <c r="L40" s="202">
        <f>IFERROR(VLOOKUP(INDEX('8- Políticas de Administración '!$B$16:$F$63,MATCH('5- Identificación de Riesgos'!J40,'8- Políticas de Administración '!$C$16:$C$64,0),1),'8- Políticas de Administración '!$B$16:$F$64,5,FALSE),"")</f>
        <v>4</v>
      </c>
      <c r="M40" s="407" t="str">
        <f>IFERROR(CONCATENATE(INDEX('8- Políticas de Administración '!$B$16:$F$53,MATCH(ROUND(AVERAGE(L40:L49),0),'8- Políticas de Administración '!$F$16:$F$53,0),1)," - ",ROUND(AVERAGE(L40:L49),0)),"")</f>
        <v>Mayor - 4</v>
      </c>
      <c r="N40" s="410" t="str">
        <f>IFERROR(CONCATENATE(VLOOKUP((LEFT(H40,LEN(H40)-4)&amp;LEFT(M40,LEN(M40)-4)),'9- Matriz de Calor '!$D$18:$E$42,2,0)," - ",RIGHT(H40,1)*RIGHT(M40,1)),"")</f>
        <v>Alto - 20</v>
      </c>
      <c r="O40" s="413">
        <f>RIGHT(H40,1)*RIGHT(M40,1)</f>
        <v>20</v>
      </c>
    </row>
    <row r="41" spans="1:15" ht="28.8">
      <c r="A41" s="422"/>
      <c r="B41" s="408"/>
      <c r="C41" s="391"/>
      <c r="D41" s="208" t="s">
        <v>324</v>
      </c>
      <c r="E41" s="408"/>
      <c r="F41" s="408"/>
      <c r="G41" s="399"/>
      <c r="H41" s="447"/>
      <c r="I41" s="172"/>
      <c r="J41" s="98"/>
      <c r="K41" s="172" t="str">
        <f>IFERROR(CONCATENATE(INDEX('8- Políticas de Administración '!$B$16:$F$53,MATCH('5- Identificación de Riesgos'!J41,'8- Políticas de Administración '!$C$16:$C$54,0),1)," - ",L41),"")</f>
        <v/>
      </c>
      <c r="L41" s="203" t="str">
        <f>IFERROR(VLOOKUP(INDEX('8- Políticas de Administración '!$B$16:$F$63,MATCH('5- Identificación de Riesgos'!J41,'8- Políticas de Administración '!$C$16:$C$64,0),1),'8- Políticas de Administración '!$B$16:$F$64,5,FALSE),"")</f>
        <v/>
      </c>
      <c r="M41" s="408"/>
      <c r="N41" s="411"/>
      <c r="O41" s="413"/>
    </row>
    <row r="42" spans="1:15" ht="43.2">
      <c r="A42" s="422"/>
      <c r="B42" s="408"/>
      <c r="C42" s="391"/>
      <c r="D42" s="209" t="s">
        <v>325</v>
      </c>
      <c r="E42" s="408"/>
      <c r="F42" s="408"/>
      <c r="G42" s="399"/>
      <c r="H42" s="447"/>
      <c r="I42" s="172"/>
      <c r="J42" s="98"/>
      <c r="K42" s="172" t="str">
        <f>IFERROR(CONCATENATE(INDEX('8- Políticas de Administración '!$B$16:$F$53,MATCH('5- Identificación de Riesgos'!J42,'8- Políticas de Administración '!$C$16:$C$54,0),1)," - ",L42),"")</f>
        <v/>
      </c>
      <c r="L42" s="203" t="str">
        <f>IFERROR(VLOOKUP(INDEX('8- Políticas de Administración '!$B$16:$F$63,MATCH('5- Identificación de Riesgos'!J42,'8- Políticas de Administración '!$C$16:$C$64,0),1),'8- Políticas de Administración '!$B$16:$F$64,5,FALSE),"")</f>
        <v/>
      </c>
      <c r="M42" s="408"/>
      <c r="N42" s="411"/>
      <c r="O42" s="413"/>
    </row>
    <row r="43" spans="1:15" ht="14.4" customHeight="1">
      <c r="A43" s="422"/>
      <c r="B43" s="408"/>
      <c r="C43" s="391"/>
      <c r="D43" s="178"/>
      <c r="E43" s="408"/>
      <c r="F43" s="408"/>
      <c r="G43" s="399"/>
      <c r="H43" s="447"/>
      <c r="I43" s="172"/>
      <c r="J43" s="98"/>
      <c r="K43" s="172" t="str">
        <f>IFERROR(CONCATENATE(INDEX('8- Políticas de Administración '!$B$16:$F$53,MATCH('5- Identificación de Riesgos'!J43,'8- Políticas de Administración '!$C$16:$C$54,0),1)," - ",L43),"")</f>
        <v/>
      </c>
      <c r="L43" s="203" t="str">
        <f>IFERROR(VLOOKUP(INDEX('8- Políticas de Administración '!$B$16:$F$63,MATCH('5- Identificación de Riesgos'!J43,'8- Políticas de Administración '!$C$16:$C$64,0),1),'8- Políticas de Administración '!$B$16:$F$64,5,FALSE),"")</f>
        <v/>
      </c>
      <c r="M43" s="408"/>
      <c r="N43" s="411"/>
      <c r="O43" s="413"/>
    </row>
    <row r="44" spans="1:15" ht="14.4" customHeight="1">
      <c r="A44" s="422"/>
      <c r="B44" s="408"/>
      <c r="C44" s="391"/>
      <c r="D44" s="179"/>
      <c r="E44" s="408"/>
      <c r="F44" s="408"/>
      <c r="G44" s="399"/>
      <c r="H44" s="447"/>
      <c r="I44" s="172"/>
      <c r="J44" s="98"/>
      <c r="K44" s="172" t="str">
        <f>IFERROR(CONCATENATE(INDEX('8- Políticas de Administración '!$B$16:$F$53,MATCH('5- Identificación de Riesgos'!J44,'8- Políticas de Administración '!$C$16:$C$54,0),1)," - ",L44),"")</f>
        <v/>
      </c>
      <c r="L44" s="203" t="str">
        <f>IFERROR(VLOOKUP(INDEX('8- Políticas de Administración '!$B$16:$F$63,MATCH('5- Identificación de Riesgos'!J44,'8- Políticas de Administración '!$C$16:$C$64,0),1),'8- Políticas de Administración '!$B$16:$F$64,5,FALSE),"")</f>
        <v/>
      </c>
      <c r="M44" s="408"/>
      <c r="N44" s="411"/>
      <c r="O44" s="413"/>
    </row>
    <row r="45" spans="1:15" ht="14.4" customHeight="1">
      <c r="A45" s="422"/>
      <c r="B45" s="408"/>
      <c r="C45" s="391"/>
      <c r="D45" s="178"/>
      <c r="E45" s="408"/>
      <c r="F45" s="408"/>
      <c r="G45" s="399"/>
      <c r="H45" s="447"/>
      <c r="I45" s="172"/>
      <c r="J45" s="98"/>
      <c r="K45" s="172" t="str">
        <f>IFERROR(CONCATENATE(INDEX('8- Políticas de Administración '!$B$16:$F$53,MATCH('5- Identificación de Riesgos'!J45,'8- Políticas de Administración '!$C$16:$C$54,0),1)," - ",L45),"")</f>
        <v/>
      </c>
      <c r="L45" s="203" t="str">
        <f>IFERROR(VLOOKUP(INDEX('8- Políticas de Administración '!$B$16:$F$63,MATCH('5- Identificación de Riesgos'!J45,'8- Políticas de Administración '!$C$16:$C$64,0),1),'8- Políticas de Administración '!$B$16:$F$64,5,FALSE),"")</f>
        <v/>
      </c>
      <c r="M45" s="408"/>
      <c r="N45" s="411"/>
      <c r="O45" s="413"/>
    </row>
    <row r="46" spans="1:15" ht="14.4" customHeight="1">
      <c r="A46" s="422"/>
      <c r="B46" s="408"/>
      <c r="C46" s="391"/>
      <c r="D46" s="178"/>
      <c r="E46" s="408"/>
      <c r="F46" s="408"/>
      <c r="G46" s="399"/>
      <c r="H46" s="447"/>
      <c r="I46" s="172"/>
      <c r="J46" s="98"/>
      <c r="K46" s="172" t="str">
        <f>IFERROR(CONCATENATE(INDEX('8- Políticas de Administración '!$B$16:$F$53,MATCH('5- Identificación de Riesgos'!J46,'8- Políticas de Administración '!$C$16:$C$54,0),1)," - ",L46),"")</f>
        <v/>
      </c>
      <c r="L46" s="203" t="str">
        <f>IFERROR(VLOOKUP(INDEX('8- Políticas de Administración '!$B$16:$F$63,MATCH('5- Identificación de Riesgos'!J46,'8- Políticas de Administración '!$C$16:$C$64,0),1),'8- Políticas de Administración '!$B$16:$F$64,5,FALSE),"")</f>
        <v/>
      </c>
      <c r="M46" s="408"/>
      <c r="N46" s="411"/>
      <c r="O46" s="413"/>
    </row>
    <row r="47" spans="1:15" ht="14.4" customHeight="1">
      <c r="A47" s="422"/>
      <c r="B47" s="408"/>
      <c r="C47" s="391"/>
      <c r="D47" s="178"/>
      <c r="E47" s="408"/>
      <c r="F47" s="408"/>
      <c r="G47" s="399"/>
      <c r="H47" s="447"/>
      <c r="I47" s="172"/>
      <c r="J47" s="98"/>
      <c r="K47" s="172" t="str">
        <f>IFERROR(CONCATENATE(INDEX('8- Políticas de Administración '!$B$16:$F$53,MATCH('5- Identificación de Riesgos'!J47,'8- Políticas de Administración '!$C$16:$C$54,0),1)," - ",L47),"")</f>
        <v/>
      </c>
      <c r="L47" s="203" t="str">
        <f>IFERROR(VLOOKUP(INDEX('8- Políticas de Administración '!$B$16:$F$63,MATCH('5- Identificación de Riesgos'!J47,'8- Políticas de Administración '!$C$16:$C$64,0),1),'8- Políticas de Administración '!$B$16:$F$64,5,FALSE),"")</f>
        <v/>
      </c>
      <c r="M47" s="408"/>
      <c r="N47" s="411"/>
      <c r="O47" s="413"/>
    </row>
    <row r="48" spans="1:15" ht="14.4" customHeight="1">
      <c r="A48" s="422"/>
      <c r="B48" s="408"/>
      <c r="C48" s="391"/>
      <c r="D48" s="178"/>
      <c r="E48" s="408"/>
      <c r="F48" s="408"/>
      <c r="G48" s="399"/>
      <c r="H48" s="447"/>
      <c r="I48" s="172"/>
      <c r="J48" s="98"/>
      <c r="K48" s="172" t="str">
        <f>IFERROR(CONCATENATE(INDEX('8- Políticas de Administración '!$B$16:$F$53,MATCH('5- Identificación de Riesgos'!J48,'8- Políticas de Administración '!$C$16:$C$54,0),1)," - ",L48),"")</f>
        <v/>
      </c>
      <c r="L48" s="203" t="str">
        <f>IFERROR(VLOOKUP(INDEX('8- Políticas de Administración '!$B$16:$F$63,MATCH('5- Identificación de Riesgos'!J48,'8- Políticas de Administración '!$C$16:$C$64,0),1),'8- Políticas de Administración '!$B$16:$F$64,5,FALSE),"")</f>
        <v/>
      </c>
      <c r="M48" s="408"/>
      <c r="N48" s="411"/>
      <c r="O48" s="413"/>
    </row>
    <row r="49" spans="1:22" ht="15" customHeight="1" thickBot="1">
      <c r="A49" s="423"/>
      <c r="B49" s="408"/>
      <c r="C49" s="391"/>
      <c r="D49" s="180"/>
      <c r="E49" s="409"/>
      <c r="F49" s="409"/>
      <c r="G49" s="400"/>
      <c r="H49" s="448"/>
      <c r="I49" s="173"/>
      <c r="J49" s="183"/>
      <c r="K49" s="173" t="str">
        <f>IFERROR(CONCATENATE(INDEX('8- Políticas de Administración '!$B$16:$F$53,MATCH('5- Identificación de Riesgos'!J49,'8- Políticas de Administración '!$C$16:$C$54,0),1)," - ",L49),"")</f>
        <v/>
      </c>
      <c r="L49" s="204" t="str">
        <f>IFERROR(VLOOKUP(INDEX('8- Políticas de Administración '!$B$16:$F$63,MATCH('5- Identificación de Riesgos'!J49,'8- Políticas de Administración '!$C$16:$C$64,0),1),'8- Políticas de Administración '!$B$16:$F$64,5,FALSE),"")</f>
        <v/>
      </c>
      <c r="M49" s="409"/>
      <c r="N49" s="412"/>
      <c r="O49" s="413"/>
    </row>
    <row r="50" spans="1:22" ht="43.2">
      <c r="A50" s="421">
        <v>5</v>
      </c>
      <c r="B50" s="424" t="s">
        <v>326</v>
      </c>
      <c r="C50" s="391" t="s">
        <v>327</v>
      </c>
      <c r="D50" s="210" t="s">
        <v>322</v>
      </c>
      <c r="E50" s="425">
        <v>365</v>
      </c>
      <c r="F50" s="425">
        <v>365</v>
      </c>
      <c r="G50" s="443">
        <f t="shared" ref="G50" si="2">F50/E50</f>
        <v>1</v>
      </c>
      <c r="H50" s="44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Alta - 5</v>
      </c>
      <c r="I50" s="174" t="s">
        <v>305</v>
      </c>
      <c r="J50" s="184" t="s">
        <v>323</v>
      </c>
      <c r="K50" s="171" t="str">
        <f>IFERROR(CONCATENATE(INDEX('8- Políticas de Administración '!$B$16:$F$53,MATCH('5- Identificación de Riesgos'!J50,'8- Políticas de Administración '!$C$16:$C$54,0),1)," - ",L50),"")</f>
        <v>Mayor - 4</v>
      </c>
      <c r="L50" s="202">
        <f>IFERROR(VLOOKUP(INDEX('8- Políticas de Administración '!$B$16:$F$63,MATCH('5- Identificación de Riesgos'!J50,'8- Políticas de Administración '!$C$16:$C$64,0),1),'8- Políticas de Administración '!$B$16:$F$64,5,FALSE),"")</f>
        <v>4</v>
      </c>
      <c r="M50" s="425" t="str">
        <f>IFERROR(CONCATENATE(INDEX('8- Políticas de Administración '!$B$16:$F$53,MATCH(ROUND(AVERAGE(L50:L59),0),'8- Políticas de Administración '!$F$16:$F$53,0),1)," - ",ROUND(AVERAGE(L50:L59),0)),"")</f>
        <v>Mayor - 4</v>
      </c>
      <c r="N50" s="445" t="str">
        <f>IFERROR(CONCATENATE(VLOOKUP((LEFT(H50,LEN(H50)-4)&amp;LEFT(M50,LEN(M50)-4)),'9- Matriz de Calor '!$D$18:$E$42,2,0)," - ",RIGHT(H50,1)*RIGHT(M50,1)),"")</f>
        <v>Alto - 20</v>
      </c>
      <c r="O50" s="450">
        <f>RIGHT(H50,1)*RIGHT(M50,1)</f>
        <v>20</v>
      </c>
      <c r="Q50" s="449" t="s">
        <v>328</v>
      </c>
      <c r="R50" s="449"/>
      <c r="S50" s="449"/>
      <c r="T50" s="449"/>
      <c r="U50" s="449"/>
      <c r="V50" s="449"/>
    </row>
    <row r="51" spans="1:22" ht="28.8">
      <c r="A51" s="422"/>
      <c r="B51" s="424"/>
      <c r="C51" s="391"/>
      <c r="D51" s="209" t="s">
        <v>329</v>
      </c>
      <c r="E51" s="408"/>
      <c r="F51" s="408"/>
      <c r="G51" s="399"/>
      <c r="H51" s="402"/>
      <c r="I51" s="172"/>
      <c r="J51" s="98"/>
      <c r="K51" s="172" t="str">
        <f>IFERROR(CONCATENATE(INDEX('8- Políticas de Administración '!$B$16:$F$53,MATCH('5- Identificación de Riesgos'!J51,'8- Políticas de Administración '!$C$16:$C$54,0),1)," - ",L51),"")</f>
        <v/>
      </c>
      <c r="L51" s="203" t="str">
        <f>IFERROR(VLOOKUP(INDEX('8- Políticas de Administración '!$B$16:$F$63,MATCH('5- Identificación de Riesgos'!J51,'8- Políticas de Administración '!$C$16:$C$64,0),1),'8- Políticas de Administración '!$B$16:$F$64,5,FALSE),"")</f>
        <v/>
      </c>
      <c r="M51" s="408"/>
      <c r="N51" s="411"/>
      <c r="O51" s="451"/>
      <c r="Q51" s="449"/>
      <c r="R51" s="449"/>
      <c r="S51" s="449"/>
      <c r="T51" s="449"/>
      <c r="U51" s="449"/>
      <c r="V51" s="449"/>
    </row>
    <row r="52" spans="1:22" ht="28.8">
      <c r="A52" s="422"/>
      <c r="B52" s="424"/>
      <c r="C52" s="391"/>
      <c r="D52" s="209" t="s">
        <v>330</v>
      </c>
      <c r="E52" s="408"/>
      <c r="F52" s="408"/>
      <c r="G52" s="399"/>
      <c r="H52" s="402"/>
      <c r="I52" s="172"/>
      <c r="J52" s="98"/>
      <c r="K52" s="172" t="str">
        <f>IFERROR(CONCATENATE(INDEX('8- Políticas de Administración '!$B$16:$F$53,MATCH('5- Identificación de Riesgos'!J52,'8- Políticas de Administración '!$C$16:$C$54,0),1)," - ",L52),"")</f>
        <v/>
      </c>
      <c r="L52" s="203" t="str">
        <f>IFERROR(VLOOKUP(INDEX('8- Políticas de Administración '!$B$16:$F$63,MATCH('5- Identificación de Riesgos'!J52,'8- Políticas de Administración '!$C$16:$C$64,0),1),'8- Políticas de Administración '!$B$16:$F$64,5,FALSE),"")</f>
        <v/>
      </c>
      <c r="M52" s="408"/>
      <c r="N52" s="411"/>
      <c r="O52" s="451"/>
      <c r="Q52" s="449"/>
      <c r="R52" s="449"/>
      <c r="S52" s="449"/>
      <c r="T52" s="449"/>
      <c r="U52" s="449"/>
      <c r="V52" s="449"/>
    </row>
    <row r="53" spans="1:22">
      <c r="A53" s="422"/>
      <c r="B53" s="424"/>
      <c r="C53" s="391"/>
      <c r="D53" s="178"/>
      <c r="E53" s="408"/>
      <c r="F53" s="408"/>
      <c r="G53" s="399"/>
      <c r="H53" s="402"/>
      <c r="I53" s="172"/>
      <c r="J53" s="98"/>
      <c r="K53" s="172" t="str">
        <f>IFERROR(CONCATENATE(INDEX('8- Políticas de Administración '!$B$16:$F$53,MATCH('5- Identificación de Riesgos'!J53,'8- Políticas de Administración '!$C$16:$C$54,0),1)," - ",L53),"")</f>
        <v/>
      </c>
      <c r="L53" s="203" t="str">
        <f>IFERROR(VLOOKUP(INDEX('8- Políticas de Administración '!$B$16:$F$63,MATCH('5- Identificación de Riesgos'!J53,'8- Políticas de Administración '!$C$16:$C$64,0),1),'8- Políticas de Administración '!$B$16:$F$64,5,FALSE),"")</f>
        <v/>
      </c>
      <c r="M53" s="408"/>
      <c r="N53" s="411"/>
      <c r="O53" s="451"/>
      <c r="Q53" s="449"/>
      <c r="R53" s="449"/>
      <c r="S53" s="449"/>
      <c r="T53" s="449"/>
      <c r="U53" s="449"/>
      <c r="V53" s="449"/>
    </row>
    <row r="54" spans="1:22">
      <c r="A54" s="422"/>
      <c r="B54" s="424"/>
      <c r="C54" s="391"/>
      <c r="D54" s="178"/>
      <c r="E54" s="408"/>
      <c r="F54" s="408"/>
      <c r="G54" s="399"/>
      <c r="H54" s="402"/>
      <c r="I54" s="172"/>
      <c r="J54" s="98"/>
      <c r="K54" s="172" t="str">
        <f>IFERROR(CONCATENATE(INDEX('8- Políticas de Administración '!$B$16:$F$53,MATCH('5- Identificación de Riesgos'!J54,'8- Políticas de Administración '!$C$16:$C$54,0),1)," - ",L54),"")</f>
        <v/>
      </c>
      <c r="L54" s="203" t="str">
        <f>IFERROR(VLOOKUP(INDEX('8- Políticas de Administración '!$B$16:$F$63,MATCH('5- Identificación de Riesgos'!J54,'8- Políticas de Administración '!$C$16:$C$64,0),1),'8- Políticas de Administración '!$B$16:$F$64,5,FALSE),"")</f>
        <v/>
      </c>
      <c r="M54" s="408"/>
      <c r="N54" s="411"/>
      <c r="O54" s="451"/>
      <c r="Q54" s="449"/>
      <c r="R54" s="449"/>
      <c r="S54" s="449"/>
      <c r="T54" s="449"/>
      <c r="U54" s="449"/>
      <c r="V54" s="449"/>
    </row>
    <row r="55" spans="1:22">
      <c r="A55" s="422"/>
      <c r="B55" s="424"/>
      <c r="C55" s="391"/>
      <c r="D55" s="181"/>
      <c r="E55" s="408"/>
      <c r="F55" s="408"/>
      <c r="G55" s="399"/>
      <c r="H55" s="402"/>
      <c r="I55" s="172"/>
      <c r="J55" s="98"/>
      <c r="K55" s="172" t="str">
        <f>IFERROR(CONCATENATE(INDEX('8- Políticas de Administración '!$B$16:$F$53,MATCH('5- Identificación de Riesgos'!J55,'8- Políticas de Administración '!$C$16:$C$54,0),1)," - ",L55),"")</f>
        <v/>
      </c>
      <c r="L55" s="203" t="str">
        <f>IFERROR(VLOOKUP(INDEX('8- Políticas de Administración '!$B$16:$F$63,MATCH('5- Identificación de Riesgos'!J55,'8- Políticas de Administración '!$C$16:$C$64,0),1),'8- Políticas de Administración '!$B$16:$F$64,5,FALSE),"")</f>
        <v/>
      </c>
      <c r="M55" s="408"/>
      <c r="N55" s="411"/>
      <c r="O55" s="451"/>
      <c r="Q55" s="449"/>
      <c r="R55" s="449"/>
      <c r="S55" s="449"/>
      <c r="T55" s="449"/>
      <c r="U55" s="449"/>
      <c r="V55" s="449"/>
    </row>
    <row r="56" spans="1:22">
      <c r="A56" s="422"/>
      <c r="B56" s="424"/>
      <c r="C56" s="391"/>
      <c r="D56" s="178"/>
      <c r="E56" s="408"/>
      <c r="F56" s="408"/>
      <c r="G56" s="399"/>
      <c r="H56" s="402"/>
      <c r="I56" s="172"/>
      <c r="J56" s="98"/>
      <c r="K56" s="172" t="str">
        <f>IFERROR(CONCATENATE(INDEX('8- Políticas de Administración '!$B$16:$F$53,MATCH('5- Identificación de Riesgos'!J56,'8- Políticas de Administración '!$C$16:$C$54,0),1)," - ",L56),"")</f>
        <v/>
      </c>
      <c r="L56" s="203" t="str">
        <f>IFERROR(VLOOKUP(INDEX('8- Políticas de Administración '!$B$16:$F$63,MATCH('5- Identificación de Riesgos'!J56,'8- Políticas de Administración '!$C$16:$C$64,0),1),'8- Políticas de Administración '!$B$16:$F$64,5,FALSE),"")</f>
        <v/>
      </c>
      <c r="M56" s="408"/>
      <c r="N56" s="411"/>
      <c r="O56" s="451"/>
      <c r="Q56" s="449"/>
      <c r="R56" s="449"/>
      <c r="S56" s="449"/>
      <c r="T56" s="449"/>
      <c r="U56" s="449"/>
      <c r="V56" s="449"/>
    </row>
    <row r="57" spans="1:22">
      <c r="A57" s="422"/>
      <c r="B57" s="424"/>
      <c r="C57" s="391"/>
      <c r="D57" s="178"/>
      <c r="E57" s="408"/>
      <c r="F57" s="408"/>
      <c r="G57" s="399"/>
      <c r="H57" s="402"/>
      <c r="I57" s="172"/>
      <c r="J57" s="98"/>
      <c r="K57" s="172" t="str">
        <f>IFERROR(CONCATENATE(INDEX('8- Políticas de Administración '!$B$16:$F$53,MATCH('5- Identificación de Riesgos'!J57,'8- Políticas de Administración '!$C$16:$C$54,0),1)," - ",L57),"")</f>
        <v/>
      </c>
      <c r="L57" s="203" t="str">
        <f>IFERROR(VLOOKUP(INDEX('8- Políticas de Administración '!$B$16:$F$63,MATCH('5- Identificación de Riesgos'!J57,'8- Políticas de Administración '!$C$16:$C$64,0),1),'8- Políticas de Administración '!$B$16:$F$64,5,FALSE),"")</f>
        <v/>
      </c>
      <c r="M57" s="408"/>
      <c r="N57" s="411"/>
      <c r="O57" s="451"/>
      <c r="Q57" s="449"/>
      <c r="R57" s="449"/>
      <c r="S57" s="449"/>
      <c r="T57" s="449"/>
      <c r="U57" s="449"/>
      <c r="V57" s="449"/>
    </row>
    <row r="58" spans="1:22">
      <c r="A58" s="422"/>
      <c r="B58" s="424"/>
      <c r="C58" s="391"/>
      <c r="D58" s="178"/>
      <c r="E58" s="408"/>
      <c r="F58" s="408"/>
      <c r="G58" s="399"/>
      <c r="H58" s="402"/>
      <c r="I58" s="172"/>
      <c r="J58" s="98"/>
      <c r="K58" s="172" t="str">
        <f>IFERROR(CONCATENATE(INDEX('8- Políticas de Administración '!$B$16:$F$53,MATCH('5- Identificación de Riesgos'!J58,'8- Políticas de Administración '!$C$16:$C$54,0),1)," - ",L58),"")</f>
        <v/>
      </c>
      <c r="L58" s="203" t="str">
        <f>IFERROR(VLOOKUP(INDEX('8- Políticas de Administración '!$B$16:$F$63,MATCH('5- Identificación de Riesgos'!J58,'8- Políticas de Administración '!$C$16:$C$64,0),1),'8- Políticas de Administración '!$B$16:$F$64,5,FALSE),"")</f>
        <v/>
      </c>
      <c r="M58" s="408"/>
      <c r="N58" s="411"/>
      <c r="O58" s="451"/>
      <c r="Q58" s="449"/>
      <c r="R58" s="449"/>
      <c r="S58" s="449"/>
      <c r="T58" s="449"/>
      <c r="U58" s="449"/>
      <c r="V58" s="449"/>
    </row>
    <row r="59" spans="1:22" ht="15" thickBot="1">
      <c r="A59" s="423"/>
      <c r="B59" s="425"/>
      <c r="C59" s="391"/>
      <c r="D59" s="180"/>
      <c r="E59" s="409"/>
      <c r="F59" s="409"/>
      <c r="G59" s="400"/>
      <c r="H59" s="403"/>
      <c r="I59" s="173"/>
      <c r="J59" s="183"/>
      <c r="K59" s="173" t="str">
        <f>IFERROR(CONCATENATE(INDEX('8- Políticas de Administración '!$B$16:$F$53,MATCH('5- Identificación de Riesgos'!J59,'8- Políticas de Administración '!$C$16:$C$54,0),1)," - ",L59),"")</f>
        <v/>
      </c>
      <c r="L59" s="204"/>
      <c r="M59" s="409"/>
      <c r="N59" s="412"/>
      <c r="O59" s="452"/>
      <c r="Q59" s="449"/>
      <c r="R59" s="449"/>
      <c r="S59" s="449"/>
      <c r="T59" s="449"/>
      <c r="U59" s="449"/>
      <c r="V59" s="449"/>
    </row>
  </sheetData>
  <mergeCells count="74">
    <mergeCell ref="L8:L9"/>
    <mergeCell ref="G30:G39"/>
    <mergeCell ref="H30:H39"/>
    <mergeCell ref="M30:M39"/>
    <mergeCell ref="G40:G49"/>
    <mergeCell ref="Q50:V59"/>
    <mergeCell ref="M40:M49"/>
    <mergeCell ref="N40:N49"/>
    <mergeCell ref="O40:O49"/>
    <mergeCell ref="O50:O59"/>
    <mergeCell ref="G50:G59"/>
    <mergeCell ref="H50:H59"/>
    <mergeCell ref="M50:M59"/>
    <mergeCell ref="N50:N59"/>
    <mergeCell ref="H40:H49"/>
    <mergeCell ref="F50:F59"/>
    <mergeCell ref="F40:F49"/>
    <mergeCell ref="A1:C2"/>
    <mergeCell ref="A4:C4"/>
    <mergeCell ref="A8:A9"/>
    <mergeCell ref="B8:B9"/>
    <mergeCell ref="E8:E9"/>
    <mergeCell ref="D4:O4"/>
    <mergeCell ref="D5:O5"/>
    <mergeCell ref="I7:M7"/>
    <mergeCell ref="F8:F9"/>
    <mergeCell ref="A5:C5"/>
    <mergeCell ref="A6:C6"/>
    <mergeCell ref="G8:G9"/>
    <mergeCell ref="H8:H9"/>
    <mergeCell ref="O10:O19"/>
    <mergeCell ref="E7:H7"/>
    <mergeCell ref="D7:D9"/>
    <mergeCell ref="D6:N6"/>
    <mergeCell ref="A50:A59"/>
    <mergeCell ref="B50:B59"/>
    <mergeCell ref="C50:C59"/>
    <mergeCell ref="E50:E59"/>
    <mergeCell ref="A40:A49"/>
    <mergeCell ref="B40:B49"/>
    <mergeCell ref="C40:C49"/>
    <mergeCell ref="E40:E49"/>
    <mergeCell ref="N7:O7"/>
    <mergeCell ref="O30:O39"/>
    <mergeCell ref="A30:A39"/>
    <mergeCell ref="B30:B39"/>
    <mergeCell ref="C30:C39"/>
    <mergeCell ref="E30:E39"/>
    <mergeCell ref="F30:F39"/>
    <mergeCell ref="B10:B19"/>
    <mergeCell ref="O8:O9"/>
    <mergeCell ref="N8:N9"/>
    <mergeCell ref="M20:M29"/>
    <mergeCell ref="N20:N29"/>
    <mergeCell ref="O20:O29"/>
    <mergeCell ref="F10:F19"/>
    <mergeCell ref="N10:N19"/>
    <mergeCell ref="G10:G19"/>
    <mergeCell ref="M10:M19"/>
    <mergeCell ref="H10:H19"/>
    <mergeCell ref="N30:N39"/>
    <mergeCell ref="M8:M9"/>
    <mergeCell ref="I8:I9"/>
    <mergeCell ref="A10:A19"/>
    <mergeCell ref="E10:E19"/>
    <mergeCell ref="C10:C19"/>
    <mergeCell ref="K8:K9"/>
    <mergeCell ref="A20:A29"/>
    <mergeCell ref="B20:B29"/>
    <mergeCell ref="C20:C29"/>
    <mergeCell ref="E20:E29"/>
    <mergeCell ref="F20:F29"/>
    <mergeCell ref="G20:G29"/>
    <mergeCell ref="H20:H29"/>
  </mergeCells>
  <phoneticPr fontId="75" type="noConversion"/>
  <conditionalFormatting sqref="H10">
    <cfRule type="containsText" dxfId="394" priority="546" operator="containsText" text="Muy Baja">
      <formula>NOT(ISERROR(SEARCH("Muy Baja",H10)))</formula>
    </cfRule>
    <cfRule type="containsText" dxfId="393" priority="547" operator="containsText" text="Baja">
      <formula>NOT(ISERROR(SEARCH("Baja",H10)))</formula>
    </cfRule>
    <cfRule type="containsText" dxfId="392" priority="548" operator="containsText" text="Muy Alta">
      <formula>NOT(ISERROR(SEARCH("Muy Alta",H10)))</formula>
    </cfRule>
    <cfRule type="containsText" dxfId="391" priority="550" operator="containsText" text="Alta">
      <formula>NOT(ISERROR(SEARCH("Alta",H10)))</formula>
    </cfRule>
    <cfRule type="containsText" dxfId="390" priority="551" operator="containsText" text="Media">
      <formula>NOT(ISERROR(SEARCH("Media",H10)))</formula>
    </cfRule>
    <cfRule type="containsText" dxfId="389" priority="552" operator="containsText" text="Media">
      <formula>NOT(ISERROR(SEARCH("Media",H10)))</formula>
    </cfRule>
    <cfRule type="containsText" dxfId="388" priority="553" operator="containsText" text="Media">
      <formula>NOT(ISERROR(SEARCH("Media",H10)))</formula>
    </cfRule>
    <cfRule type="containsText" dxfId="387" priority="554" operator="containsText" text="Muy Baja">
      <formula>NOT(ISERROR(SEARCH("Muy Baja",H10)))</formula>
    </cfRule>
    <cfRule type="containsText" dxfId="386" priority="555" operator="containsText" text="Baja">
      <formula>NOT(ISERROR(SEARCH("Baja",H10)))</formula>
    </cfRule>
    <cfRule type="containsText" dxfId="385" priority="556" operator="containsText" text="Muy Baja">
      <formula>NOT(ISERROR(SEARCH("Muy Baja",H10)))</formula>
    </cfRule>
    <cfRule type="containsText" dxfId="384" priority="557" operator="containsText" text="Muy Baja">
      <formula>NOT(ISERROR(SEARCH("Muy Baja",H10)))</formula>
    </cfRule>
    <cfRule type="containsText" dxfId="383" priority="558" operator="containsText" text="Muy Baja">
      <formula>NOT(ISERROR(SEARCH("Muy Baja",H10)))</formula>
    </cfRule>
    <cfRule type="containsText" dxfId="382" priority="559" operator="containsText" text="Muy Baja'Tabla probabilidad'!">
      <formula>NOT(ISERROR(SEARCH("Muy Baja'Tabla probabilidad'!",H10)))</formula>
    </cfRule>
    <cfRule type="containsText" dxfId="381" priority="560" operator="containsText" text="Muy bajo">
      <formula>NOT(ISERROR(SEARCH("Muy bajo",H10)))</formula>
    </cfRule>
    <cfRule type="containsText" dxfId="380" priority="561" operator="containsText" text="Alta">
      <formula>NOT(ISERROR(SEARCH("Alta",H10)))</formula>
    </cfRule>
    <cfRule type="containsText" dxfId="379" priority="562" operator="containsText" text="Media">
      <formula>NOT(ISERROR(SEARCH("Media",H10)))</formula>
    </cfRule>
    <cfRule type="containsText" dxfId="378" priority="563" operator="containsText" text="Baja">
      <formula>NOT(ISERROR(SEARCH("Baja",H10)))</formula>
    </cfRule>
    <cfRule type="containsText" dxfId="377" priority="564" operator="containsText" text="Muy baja">
      <formula>NOT(ISERROR(SEARCH("Muy baja",H10)))</formula>
    </cfRule>
    <cfRule type="cellIs" dxfId="376" priority="567" operator="between">
      <formula>1</formula>
      <formula>2</formula>
    </cfRule>
    <cfRule type="cellIs" dxfId="375" priority="568" operator="between">
      <formula>0</formula>
      <formula>2</formula>
    </cfRule>
  </conditionalFormatting>
  <conditionalFormatting sqref="H20">
    <cfRule type="containsText" dxfId="374" priority="43" operator="containsText" text="Muy Baja">
      <formula>NOT(ISERROR(SEARCH("Muy Baja",H20)))</formula>
    </cfRule>
    <cfRule type="containsText" dxfId="373" priority="44" operator="containsText" text="Baja">
      <formula>NOT(ISERROR(SEARCH("Baja",H20)))</formula>
    </cfRule>
    <cfRule type="containsText" dxfId="372" priority="45" operator="containsText" text="Muy Alta">
      <formula>NOT(ISERROR(SEARCH("Muy Alta",H20)))</formula>
    </cfRule>
    <cfRule type="containsText" dxfId="371" priority="46" operator="containsText" text="Alta">
      <formula>NOT(ISERROR(SEARCH("Alta",H20)))</formula>
    </cfRule>
    <cfRule type="containsText" dxfId="370" priority="47" operator="containsText" text="Media">
      <formula>NOT(ISERROR(SEARCH("Media",H20)))</formula>
    </cfRule>
    <cfRule type="containsText" dxfId="369" priority="48" operator="containsText" text="Media">
      <formula>NOT(ISERROR(SEARCH("Media",H20)))</formula>
    </cfRule>
    <cfRule type="containsText" dxfId="368" priority="49" operator="containsText" text="Media">
      <formula>NOT(ISERROR(SEARCH("Media",H20)))</formula>
    </cfRule>
    <cfRule type="containsText" dxfId="367" priority="50" operator="containsText" text="Muy Baja">
      <formula>NOT(ISERROR(SEARCH("Muy Baja",H20)))</formula>
    </cfRule>
    <cfRule type="containsText" dxfId="366" priority="51" operator="containsText" text="Baja">
      <formula>NOT(ISERROR(SEARCH("Baja",H20)))</formula>
    </cfRule>
    <cfRule type="containsText" dxfId="365" priority="52" operator="containsText" text="Muy Baja">
      <formula>NOT(ISERROR(SEARCH("Muy Baja",H20)))</formula>
    </cfRule>
    <cfRule type="containsText" dxfId="364" priority="53" operator="containsText" text="Muy Baja">
      <formula>NOT(ISERROR(SEARCH("Muy Baja",H20)))</formula>
    </cfRule>
    <cfRule type="containsText" dxfId="363" priority="54" operator="containsText" text="Muy Baja">
      <formula>NOT(ISERROR(SEARCH("Muy Baja",H20)))</formula>
    </cfRule>
    <cfRule type="containsText" dxfId="362" priority="55" operator="containsText" text="Muy Baja'Tabla probabilidad'!">
      <formula>NOT(ISERROR(SEARCH("Muy Baja'Tabla probabilidad'!",H20)))</formula>
    </cfRule>
    <cfRule type="containsText" dxfId="361" priority="56" operator="containsText" text="Muy bajo">
      <formula>NOT(ISERROR(SEARCH("Muy bajo",H20)))</formula>
    </cfRule>
    <cfRule type="containsText" dxfId="360" priority="57" operator="containsText" text="Alta">
      <formula>NOT(ISERROR(SEARCH("Alta",H20)))</formula>
    </cfRule>
    <cfRule type="containsText" dxfId="359" priority="58" operator="containsText" text="Media">
      <formula>NOT(ISERROR(SEARCH("Media",H20)))</formula>
    </cfRule>
    <cfRule type="containsText" dxfId="358" priority="59" operator="containsText" text="Baja">
      <formula>NOT(ISERROR(SEARCH("Baja",H20)))</formula>
    </cfRule>
    <cfRule type="containsText" dxfId="357" priority="60" operator="containsText" text="Muy baja">
      <formula>NOT(ISERROR(SEARCH("Muy baja",H20)))</formula>
    </cfRule>
    <cfRule type="cellIs" dxfId="356" priority="63" operator="between">
      <formula>1</formula>
      <formula>2</formula>
    </cfRule>
    <cfRule type="cellIs" dxfId="355" priority="64" operator="between">
      <formula>0</formula>
      <formula>2</formula>
    </cfRule>
  </conditionalFormatting>
  <conditionalFormatting sqref="H30 H40">
    <cfRule type="containsText" dxfId="354" priority="223" operator="containsText" text="Muy Baja">
      <formula>NOT(ISERROR(SEARCH("Muy Baja",H30)))</formula>
    </cfRule>
    <cfRule type="containsText" dxfId="353" priority="224" operator="containsText" text="Baja">
      <formula>NOT(ISERROR(SEARCH("Baja",H30)))</formula>
    </cfRule>
    <cfRule type="containsText" dxfId="352" priority="225" operator="containsText" text="Muy Alta">
      <formula>NOT(ISERROR(SEARCH("Muy Alta",H30)))</formula>
    </cfRule>
    <cfRule type="containsText" dxfId="351" priority="227" operator="containsText" text="Alta">
      <formula>NOT(ISERROR(SEARCH("Alta",H30)))</formula>
    </cfRule>
    <cfRule type="containsText" dxfId="350" priority="228" operator="containsText" text="Media">
      <formula>NOT(ISERROR(SEARCH("Media",H30)))</formula>
    </cfRule>
    <cfRule type="containsText" dxfId="349" priority="229" operator="containsText" text="Media">
      <formula>NOT(ISERROR(SEARCH("Media",H30)))</formula>
    </cfRule>
    <cfRule type="containsText" dxfId="348" priority="230" operator="containsText" text="Media">
      <formula>NOT(ISERROR(SEARCH("Media",H30)))</formula>
    </cfRule>
    <cfRule type="containsText" dxfId="347" priority="231" operator="containsText" text="Muy Baja">
      <formula>NOT(ISERROR(SEARCH("Muy Baja",H30)))</formula>
    </cfRule>
    <cfRule type="containsText" dxfId="346" priority="232" operator="containsText" text="Baja">
      <formula>NOT(ISERROR(SEARCH("Baja",H30)))</formula>
    </cfRule>
    <cfRule type="containsText" dxfId="345" priority="233" operator="containsText" text="Muy Baja">
      <formula>NOT(ISERROR(SEARCH("Muy Baja",H30)))</formula>
    </cfRule>
    <cfRule type="containsText" dxfId="344" priority="234" operator="containsText" text="Muy Baja">
      <formula>NOT(ISERROR(SEARCH("Muy Baja",H30)))</formula>
    </cfRule>
    <cfRule type="containsText" dxfId="343" priority="235" operator="containsText" text="Muy Baja">
      <formula>NOT(ISERROR(SEARCH("Muy Baja",H30)))</formula>
    </cfRule>
    <cfRule type="containsText" dxfId="342" priority="236" operator="containsText" text="Muy Baja'Tabla probabilidad'!">
      <formula>NOT(ISERROR(SEARCH("Muy Baja'Tabla probabilidad'!",H30)))</formula>
    </cfRule>
    <cfRule type="containsText" dxfId="341" priority="237" operator="containsText" text="Muy bajo">
      <formula>NOT(ISERROR(SEARCH("Muy bajo",H30)))</formula>
    </cfRule>
    <cfRule type="containsText" dxfId="340" priority="238" operator="containsText" text="Alta">
      <formula>NOT(ISERROR(SEARCH("Alta",H30)))</formula>
    </cfRule>
    <cfRule type="containsText" dxfId="339" priority="239" operator="containsText" text="Media">
      <formula>NOT(ISERROR(SEARCH("Media",H30)))</formula>
    </cfRule>
    <cfRule type="containsText" dxfId="338" priority="240" operator="containsText" text="Baja">
      <formula>NOT(ISERROR(SEARCH("Baja",H30)))</formula>
    </cfRule>
    <cfRule type="containsText" dxfId="337" priority="241" operator="containsText" text="Muy baja">
      <formula>NOT(ISERROR(SEARCH("Muy baja",H30)))</formula>
    </cfRule>
    <cfRule type="cellIs" dxfId="336" priority="242" operator="between">
      <formula>1</formula>
      <formula>2</formula>
    </cfRule>
    <cfRule type="cellIs" dxfId="335" priority="243" operator="between">
      <formula>0</formula>
      <formula>2</formula>
    </cfRule>
  </conditionalFormatting>
  <conditionalFormatting sqref="H50">
    <cfRule type="containsText" dxfId="334" priority="326" operator="containsText" text="Muy Baja">
      <formula>NOT(ISERROR(SEARCH("Muy Baja",H50)))</formula>
    </cfRule>
    <cfRule type="containsText" dxfId="333" priority="327" operator="containsText" text="Baja">
      <formula>NOT(ISERROR(SEARCH("Baja",H50)))</formula>
    </cfRule>
    <cfRule type="containsText" dxfId="332" priority="328" operator="containsText" text="Muy Alta">
      <formula>NOT(ISERROR(SEARCH("Muy Alta",H50)))</formula>
    </cfRule>
    <cfRule type="containsText" dxfId="331" priority="330" operator="containsText" text="Alta">
      <formula>NOT(ISERROR(SEARCH("Alta",H50)))</formula>
    </cfRule>
    <cfRule type="containsText" dxfId="330" priority="331" operator="containsText" text="Media">
      <formula>NOT(ISERROR(SEARCH("Media",H50)))</formula>
    </cfRule>
    <cfRule type="containsText" dxfId="329" priority="332" operator="containsText" text="Media">
      <formula>NOT(ISERROR(SEARCH("Media",H50)))</formula>
    </cfRule>
    <cfRule type="containsText" dxfId="328" priority="333" operator="containsText" text="Media">
      <formula>NOT(ISERROR(SEARCH("Media",H50)))</formula>
    </cfRule>
    <cfRule type="containsText" dxfId="327" priority="334" operator="containsText" text="Muy Baja">
      <formula>NOT(ISERROR(SEARCH("Muy Baja",H50)))</formula>
    </cfRule>
    <cfRule type="containsText" dxfId="326" priority="335" operator="containsText" text="Baja">
      <formula>NOT(ISERROR(SEARCH("Baja",H50)))</formula>
    </cfRule>
    <cfRule type="containsText" dxfId="325" priority="336" operator="containsText" text="Muy Baja">
      <formula>NOT(ISERROR(SEARCH("Muy Baja",H50)))</formula>
    </cfRule>
    <cfRule type="containsText" dxfId="324" priority="337" operator="containsText" text="Muy Baja">
      <formula>NOT(ISERROR(SEARCH("Muy Baja",H50)))</formula>
    </cfRule>
    <cfRule type="containsText" dxfId="323" priority="338" operator="containsText" text="Muy Baja">
      <formula>NOT(ISERROR(SEARCH("Muy Baja",H50)))</formula>
    </cfRule>
    <cfRule type="containsText" dxfId="322" priority="339" operator="containsText" text="Muy Baja'Tabla probabilidad'!">
      <formula>NOT(ISERROR(SEARCH("Muy Baja'Tabla probabilidad'!",H50)))</formula>
    </cfRule>
    <cfRule type="containsText" dxfId="321" priority="340" operator="containsText" text="Muy bajo">
      <formula>NOT(ISERROR(SEARCH("Muy bajo",H50)))</formula>
    </cfRule>
    <cfRule type="containsText" dxfId="320" priority="341" operator="containsText" text="Alta">
      <formula>NOT(ISERROR(SEARCH("Alta",H50)))</formula>
    </cfRule>
    <cfRule type="containsText" dxfId="319" priority="342" operator="containsText" text="Media">
      <formula>NOT(ISERROR(SEARCH("Media",H50)))</formula>
    </cfRule>
    <cfRule type="containsText" dxfId="318" priority="343" operator="containsText" text="Baja">
      <formula>NOT(ISERROR(SEARCH("Baja",H50)))</formula>
    </cfRule>
    <cfRule type="containsText" dxfId="317" priority="344" operator="containsText" text="Muy baja">
      <formula>NOT(ISERROR(SEARCH("Muy baja",H50)))</formula>
    </cfRule>
    <cfRule type="cellIs" dxfId="316" priority="347" operator="between">
      <formula>1</formula>
      <formula>2</formula>
    </cfRule>
    <cfRule type="cellIs" dxfId="315" priority="348" operator="between">
      <formula>0</formula>
      <formula>2</formula>
    </cfRule>
  </conditionalFormatting>
  <conditionalFormatting sqref="K10:K59">
    <cfRule type="containsText" dxfId="314" priority="95" operator="containsText" text="Catastrófico">
      <formula>NOT(ISERROR(SEARCH("Catastrófico",K10)))</formula>
    </cfRule>
    <cfRule type="containsText" dxfId="313" priority="96" operator="containsText" text="Mayor">
      <formula>NOT(ISERROR(SEARCH("Mayor",K10)))</formula>
    </cfRule>
    <cfRule type="containsText" dxfId="312" priority="97" operator="containsText" text="Alta">
      <formula>NOT(ISERROR(SEARCH("Alta",K10)))</formula>
    </cfRule>
    <cfRule type="containsText" dxfId="311" priority="98" operator="containsText" text="Moderado">
      <formula>NOT(ISERROR(SEARCH("Moderado",K10)))</formula>
    </cfRule>
    <cfRule type="containsText" dxfId="310" priority="99" operator="containsText" text="Menor">
      <formula>NOT(ISERROR(SEARCH("Menor",K10)))</formula>
    </cfRule>
    <cfRule type="containsText" dxfId="309" priority="100" operator="containsText" text="Leve">
      <formula>NOT(ISERROR(SEARCH("Leve",K10)))</formula>
    </cfRule>
  </conditionalFormatting>
  <conditionalFormatting sqref="M10">
    <cfRule type="containsText" dxfId="308" priority="540" operator="containsText" text="Catastrófico">
      <formula>NOT(ISERROR(SEARCH("Catastrófico",M10)))</formula>
    </cfRule>
    <cfRule type="containsText" dxfId="307" priority="541" operator="containsText" text="Mayor">
      <formula>NOT(ISERROR(SEARCH("Mayor",M10)))</formula>
    </cfRule>
    <cfRule type="containsText" dxfId="306" priority="542" operator="containsText" text="Alta">
      <formula>NOT(ISERROR(SEARCH("Alta",M10)))</formula>
    </cfRule>
    <cfRule type="containsText" dxfId="305" priority="544" operator="containsText" text="Menor">
      <formula>NOT(ISERROR(SEARCH("Menor",M10)))</formula>
    </cfRule>
    <cfRule type="containsText" dxfId="304" priority="545" operator="containsText" text="Leve">
      <formula>NOT(ISERROR(SEARCH("Leve",M10)))</formula>
    </cfRule>
  </conditionalFormatting>
  <conditionalFormatting sqref="M20">
    <cfRule type="containsText" dxfId="303" priority="37" operator="containsText" text="Catastrófico">
      <formula>NOT(ISERROR(SEARCH("Catastrófico",M20)))</formula>
    </cfRule>
    <cfRule type="containsText" dxfId="302" priority="38" operator="containsText" text="Mayor">
      <formula>NOT(ISERROR(SEARCH("Mayor",M20)))</formula>
    </cfRule>
    <cfRule type="containsText" dxfId="301" priority="39" operator="containsText" text="Alta">
      <formula>NOT(ISERROR(SEARCH("Alta",M20)))</formula>
    </cfRule>
    <cfRule type="containsText" dxfId="300" priority="41" operator="containsText" text="Menor">
      <formula>NOT(ISERROR(SEARCH("Menor",M20)))</formula>
    </cfRule>
    <cfRule type="containsText" dxfId="299" priority="42" operator="containsText" text="Leve">
      <formula>NOT(ISERROR(SEARCH("Leve",M20)))</formula>
    </cfRule>
  </conditionalFormatting>
  <conditionalFormatting sqref="M30">
    <cfRule type="containsText" dxfId="298" priority="65" operator="containsText" text="Catastrófico">
      <formula>NOT(ISERROR(SEARCH("Catastrófico",M30)))</formula>
    </cfRule>
    <cfRule type="containsText" dxfId="297" priority="66" operator="containsText" text="Mayor">
      <formula>NOT(ISERROR(SEARCH("Mayor",M30)))</formula>
    </cfRule>
    <cfRule type="containsText" dxfId="296" priority="67" operator="containsText" text="Alta">
      <formula>NOT(ISERROR(SEARCH("Alta",M30)))</formula>
    </cfRule>
    <cfRule type="containsText" dxfId="295" priority="68" operator="containsText" text="Moderado">
      <formula>NOT(ISERROR(SEARCH("Moderado",M30)))</formula>
    </cfRule>
    <cfRule type="containsText" dxfId="294" priority="69" operator="containsText" text="Menor">
      <formula>NOT(ISERROR(SEARCH("Menor",M30)))</formula>
    </cfRule>
    <cfRule type="containsText" dxfId="293" priority="70" operator="containsText" text="Leve">
      <formula>NOT(ISERROR(SEARCH("Leve",M30)))</formula>
    </cfRule>
  </conditionalFormatting>
  <conditionalFormatting sqref="M40">
    <cfRule type="containsText" dxfId="292" priority="137" operator="containsText" text="Catastrófico">
      <formula>NOT(ISERROR(SEARCH("Catastrófico",M40)))</formula>
    </cfRule>
    <cfRule type="containsText" dxfId="291" priority="138" operator="containsText" text="Mayor">
      <formula>NOT(ISERROR(SEARCH("Mayor",M40)))</formula>
    </cfRule>
    <cfRule type="containsText" dxfId="290" priority="139" operator="containsText" text="Alta">
      <formula>NOT(ISERROR(SEARCH("Alta",M40)))</formula>
    </cfRule>
    <cfRule type="containsText" dxfId="289" priority="140" operator="containsText" text="Moderado">
      <formula>NOT(ISERROR(SEARCH("Moderado",M40)))</formula>
    </cfRule>
    <cfRule type="containsText" dxfId="288" priority="141" operator="containsText" text="Menor">
      <formula>NOT(ISERROR(SEARCH("Menor",M40)))</formula>
    </cfRule>
    <cfRule type="containsText" dxfId="287" priority="142" operator="containsText" text="Leve">
      <formula>NOT(ISERROR(SEARCH("Leve",M40)))</formula>
    </cfRule>
  </conditionalFormatting>
  <conditionalFormatting sqref="M50">
    <cfRule type="containsText" dxfId="286" priority="117" operator="containsText" text="Catastrófico">
      <formula>NOT(ISERROR(SEARCH("Catastrófico",M50)))</formula>
    </cfRule>
    <cfRule type="containsText" dxfId="285" priority="118" operator="containsText" text="Mayor">
      <formula>NOT(ISERROR(SEARCH("Mayor",M50)))</formula>
    </cfRule>
    <cfRule type="containsText" dxfId="284" priority="119" operator="containsText" text="Alta">
      <formula>NOT(ISERROR(SEARCH("Alta",M50)))</formula>
    </cfRule>
    <cfRule type="containsText" dxfId="283" priority="120" operator="containsText" text="Moderado">
      <formula>NOT(ISERROR(SEARCH("Moderado",M50)))</formula>
    </cfRule>
    <cfRule type="containsText" dxfId="282" priority="121" operator="containsText" text="Menor">
      <formula>NOT(ISERROR(SEARCH("Menor",M50)))</formula>
    </cfRule>
    <cfRule type="containsText" dxfId="281" priority="122" operator="containsText" text="Leve">
      <formula>NOT(ISERROR(SEARCH("Leve",M50)))</formula>
    </cfRule>
  </conditionalFormatting>
  <conditionalFormatting sqref="M10:N10">
    <cfRule type="containsText" dxfId="280" priority="543" operator="containsText" text="Moderado">
      <formula>NOT(ISERROR(SEARCH("Moderado",M10)))</formula>
    </cfRule>
  </conditionalFormatting>
  <conditionalFormatting sqref="M20:N20">
    <cfRule type="containsText" dxfId="279" priority="40" operator="containsText" text="Moderado">
      <formula>NOT(ISERROR(SEARCH("Moderado",M20)))</formula>
    </cfRule>
  </conditionalFormatting>
  <conditionalFormatting sqref="N8:O8">
    <cfRule type="containsText" dxfId="278" priority="105" operator="containsText" text="3- Moderado">
      <formula>NOT(ISERROR(SEARCH("3- Moderado",N8)))</formula>
    </cfRule>
    <cfRule type="containsText" dxfId="277" priority="106" operator="containsText" text="6- Moderado">
      <formula>NOT(ISERROR(SEARCH("6- Moderado",N8)))</formula>
    </cfRule>
    <cfRule type="containsText" dxfId="276" priority="107" operator="containsText" text="4- Moderado">
      <formula>NOT(ISERROR(SEARCH("4- Moderado",N8)))</formula>
    </cfRule>
    <cfRule type="containsText" dxfId="275" priority="108" operator="containsText" text="3- Bajo">
      <formula>NOT(ISERROR(SEARCH("3- Bajo",N8)))</formula>
    </cfRule>
    <cfRule type="containsText" dxfId="274" priority="109" operator="containsText" text="4- Bajo">
      <formula>NOT(ISERROR(SEARCH("4- Bajo",N8)))</formula>
    </cfRule>
    <cfRule type="containsText" dxfId="273" priority="110" operator="containsText" text="1- Bajo">
      <formula>NOT(ISERROR(SEARCH("1- Bajo",N8)))</formula>
    </cfRule>
  </conditionalFormatting>
  <conditionalFormatting sqref="N10:O10">
    <cfRule type="containsText" dxfId="272" priority="101" operator="containsText" text="Extremo">
      <formula>NOT(ISERROR(SEARCH("Extremo",N10)))</formula>
    </cfRule>
    <cfRule type="containsText" dxfId="271" priority="102" operator="containsText" text="Alto">
      <formula>NOT(ISERROR(SEARCH("Alto",N10)))</formula>
    </cfRule>
    <cfRule type="containsText" dxfId="270" priority="103" operator="containsText" text="Bajo">
      <formula>NOT(ISERROR(SEARCH("Bajo",N10)))</formula>
    </cfRule>
  </conditionalFormatting>
  <conditionalFormatting sqref="N20:O20">
    <cfRule type="containsText" dxfId="269" priority="33" operator="containsText" text="Extremo">
      <formula>NOT(ISERROR(SEARCH("Extremo",N20)))</formula>
    </cfRule>
    <cfRule type="containsText" dxfId="268" priority="34" operator="containsText" text="Alto">
      <formula>NOT(ISERROR(SEARCH("Alto",N20)))</formula>
    </cfRule>
    <cfRule type="containsText" dxfId="267" priority="35" operator="containsText" text="Bajo">
      <formula>NOT(ISERROR(SEARCH("Bajo",N20)))</formula>
    </cfRule>
  </conditionalFormatting>
  <conditionalFormatting sqref="N30:O30">
    <cfRule type="containsText" dxfId="266" priority="71" operator="containsText" text="Extremo">
      <formula>NOT(ISERROR(SEARCH("Extremo",N30)))</formula>
    </cfRule>
    <cfRule type="containsText" dxfId="265" priority="72" operator="containsText" text="Alto">
      <formula>NOT(ISERROR(SEARCH("Alto",N30)))</formula>
    </cfRule>
    <cfRule type="containsText" dxfId="264" priority="73" operator="containsText" text="Bajo">
      <formula>NOT(ISERROR(SEARCH("Bajo",N30)))</formula>
    </cfRule>
    <cfRule type="containsText" dxfId="263" priority="74" operator="containsText" text="Moderado">
      <formula>NOT(ISERROR(SEARCH("Moderado",N30)))</formula>
    </cfRule>
  </conditionalFormatting>
  <conditionalFormatting sqref="N40:O40">
    <cfRule type="containsText" dxfId="262" priority="143" operator="containsText" text="Extremo">
      <formula>NOT(ISERROR(SEARCH("Extremo",N40)))</formula>
    </cfRule>
    <cfRule type="containsText" dxfId="261" priority="144" operator="containsText" text="Alto">
      <formula>NOT(ISERROR(SEARCH("Alto",N40)))</formula>
    </cfRule>
    <cfRule type="containsText" dxfId="260" priority="145" operator="containsText" text="Bajo">
      <formula>NOT(ISERROR(SEARCH("Bajo",N40)))</formula>
    </cfRule>
    <cfRule type="containsText" dxfId="259" priority="146" operator="containsText" text="Moderado">
      <formula>NOT(ISERROR(SEARCH("Moderado",N40)))</formula>
    </cfRule>
  </conditionalFormatting>
  <conditionalFormatting sqref="N50:O50">
    <cfRule type="containsText" dxfId="258" priority="123" operator="containsText" text="Extremo">
      <formula>NOT(ISERROR(SEARCH("Extremo",N50)))</formula>
    </cfRule>
    <cfRule type="containsText" dxfId="257" priority="124" operator="containsText" text="Alto">
      <formula>NOT(ISERROR(SEARCH("Alto",N50)))</formula>
    </cfRule>
    <cfRule type="containsText" dxfId="256" priority="125" operator="containsText" text="Bajo">
      <formula>NOT(ISERROR(SEARCH("Bajo",N50)))</formula>
    </cfRule>
    <cfRule type="containsText" dxfId="255" priority="126" operator="containsText" text="Moderado">
      <formula>NOT(ISERROR(SEARCH("Moderado",N50)))</formula>
    </cfRule>
  </conditionalFormatting>
  <conditionalFormatting sqref="O10">
    <cfRule type="containsText" dxfId="254" priority="104" operator="containsText" text="Moderado">
      <formula>NOT(ISERROR(SEARCH("Moderado",O10)))</formula>
    </cfRule>
  </conditionalFormatting>
  <conditionalFormatting sqref="O20">
    <cfRule type="containsText" dxfId="253" priority="36" operator="containsText" text="Moderado">
      <formula>NOT(ISERROR(SEARCH("Moderado",O20)))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66"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61" operator="containsText" id="{1DEA8F72-5477-4157-8487-ACD3AF90428E}">
            <xm:f>NOT(ISERROR(SEARCH('8- Políticas de Administración '!$B$5,H20)))</xm:f>
            <xm:f>'8- Políticas de Administración '!$B$5</xm:f>
            <x14:dxf>
              <font>
                <color rgb="FF006100"/>
              </font>
              <fill>
                <patternFill>
                  <bgColor rgb="FFC6EFCE"/>
                </patternFill>
              </fill>
            </x14:dxf>
          </x14:cfRule>
          <x14:cfRule type="containsText" priority="62" operator="containsText" id="{6F01947B-4161-4958-9CC2-19FEC1C8759F}">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345" operator="containsText" id="{954E1B25-D051-41D0-989E-8AD2D1BE75BA}">
            <xm:f>NOT(ISERROR(SEARCH('8- Políticas de Administración '!$B$5,H50)))</xm:f>
            <xm:f>'8- Políticas de Administración '!$B$5</xm:f>
            <x14:dxf>
              <font>
                <color rgb="FF006100"/>
              </font>
              <fill>
                <patternFill>
                  <bgColor rgb="FFC6EFCE"/>
                </patternFill>
              </fill>
            </x14:dxf>
          </x14:cfRule>
          <x14:cfRule type="containsText" priority="346" operator="containsText" id="{DE7D4B69-6DFB-425D-B1B8-D35A87E1A13E}">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9" zoomScale="70" zoomScaleNormal="70" zoomScalePageLayoutView="70" workbookViewId="0">
      <pane ySplit="1" topLeftCell="A10" activePane="bottomLeft" state="frozen"/>
      <selection activeCell="A9" sqref="A9"/>
      <selection pane="bottomLeft" activeCell="Q59" sqref="M30:Q59"/>
    </sheetView>
  </sheetViews>
  <sheetFormatPr baseColWidth="10" defaultColWidth="11.44140625" defaultRowHeight="14.4"/>
  <cols>
    <col min="1" max="1" width="7" customWidth="1"/>
    <col min="2" max="2" width="35.88671875" customWidth="1"/>
    <col min="3" max="3" width="52.5546875" style="54" customWidth="1"/>
    <col min="4" max="4" width="5" hidden="1" customWidth="1"/>
    <col min="5" max="5" width="39.44140625" customWidth="1"/>
    <col min="7" max="7" width="12.33203125" bestFit="1" customWidth="1"/>
    <col min="8" max="8" width="14.6640625" bestFit="1" customWidth="1"/>
    <col min="9" max="9" width="13.5546875" customWidth="1"/>
    <col min="10" max="10" width="5" hidden="1" customWidth="1"/>
    <col min="11" max="11" width="11.6640625" customWidth="1"/>
    <col min="12" max="12" width="22.5546875" customWidth="1"/>
    <col min="13" max="13" width="42.6640625" customWidth="1"/>
    <col min="14" max="14" width="7.6640625" customWidth="1"/>
    <col min="15" max="15" width="15.6640625" customWidth="1"/>
    <col min="16" max="17" width="10" customWidth="1"/>
    <col min="18" max="18" width="5" hidden="1" customWidth="1"/>
    <col min="19" max="19" width="11.44140625" customWidth="1"/>
    <col min="20" max="20" width="26.33203125" style="39" customWidth="1"/>
    <col min="21" max="21" width="18.5546875" style="38" customWidth="1"/>
    <col min="22" max="22" width="22.5546875" style="40" customWidth="1"/>
    <col min="23" max="278" width="11.44140625" style="17"/>
    <col min="279" max="16384" width="11.44140625" style="22"/>
  </cols>
  <sheetData>
    <row r="1" spans="1:278" s="19" customFormat="1" ht="28.8" thickTop="1">
      <c r="A1" s="465"/>
      <c r="B1" s="466"/>
      <c r="C1" s="467"/>
      <c r="D1" s="47"/>
      <c r="E1" s="461" t="s">
        <v>331</v>
      </c>
      <c r="F1" s="462"/>
      <c r="G1" s="462"/>
      <c r="H1" s="462"/>
      <c r="I1" s="462"/>
      <c r="J1" s="462"/>
      <c r="K1" s="462"/>
      <c r="L1" s="462"/>
      <c r="M1" s="462"/>
      <c r="N1" s="462"/>
      <c r="O1" s="462"/>
      <c r="P1" s="462"/>
      <c r="Q1" s="462"/>
      <c r="R1" s="462"/>
      <c r="S1" s="462"/>
      <c r="T1" s="462"/>
      <c r="U1" s="462"/>
      <c r="V1" s="46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2">
      <c r="A2" s="468"/>
      <c r="B2" s="432"/>
      <c r="C2" s="469"/>
      <c r="D2" s="47"/>
      <c r="E2" s="463"/>
      <c r="F2" s="464"/>
      <c r="G2" s="464"/>
      <c r="H2" s="464"/>
      <c r="I2" s="464"/>
      <c r="J2" s="464"/>
      <c r="K2" s="464"/>
      <c r="L2" s="464"/>
      <c r="M2" s="464"/>
      <c r="N2" s="464"/>
      <c r="O2" s="464"/>
      <c r="P2" s="464"/>
      <c r="Q2" s="464"/>
      <c r="R2" s="464"/>
      <c r="S2" s="464"/>
      <c r="T2" s="464"/>
      <c r="U2" s="464"/>
      <c r="V2" s="46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2">
      <c r="A3" s="468"/>
      <c r="B3" s="432"/>
      <c r="C3" s="469"/>
      <c r="D3" s="168"/>
      <c r="E3" s="463"/>
      <c r="F3" s="464"/>
      <c r="G3" s="464"/>
      <c r="H3" s="464"/>
      <c r="I3" s="464"/>
      <c r="J3" s="464"/>
      <c r="K3" s="464"/>
      <c r="L3" s="464"/>
      <c r="M3" s="464"/>
      <c r="N3" s="464"/>
      <c r="O3" s="464"/>
      <c r="P3" s="464"/>
      <c r="Q3" s="464"/>
      <c r="R3" s="464"/>
      <c r="S3" s="464"/>
      <c r="T3" s="464"/>
      <c r="U3" s="464"/>
      <c r="V3" s="46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33" t="s">
        <v>274</v>
      </c>
      <c r="B4" s="433"/>
      <c r="C4" s="438" t="s">
        <v>332</v>
      </c>
      <c r="D4" s="438"/>
      <c r="E4" s="438"/>
      <c r="F4" s="438"/>
      <c r="G4" s="438"/>
      <c r="H4" s="438"/>
      <c r="I4" s="438"/>
      <c r="J4" s="438"/>
      <c r="K4" s="438"/>
      <c r="L4" s="438"/>
      <c r="M4" s="438"/>
      <c r="N4" s="438"/>
      <c r="O4" s="438"/>
      <c r="P4" s="438"/>
      <c r="Q4" s="438"/>
      <c r="R4" s="438"/>
      <c r="S4" s="438"/>
      <c r="T4" s="438"/>
      <c r="U4" s="438"/>
      <c r="V4" s="43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433" t="s">
        <v>276</v>
      </c>
      <c r="B5" s="433"/>
      <c r="C5" s="439" t="s">
        <v>333</v>
      </c>
      <c r="D5" s="439"/>
      <c r="E5" s="439"/>
      <c r="F5" s="439"/>
      <c r="G5" s="439"/>
      <c r="H5" s="439"/>
      <c r="I5" s="439"/>
      <c r="J5" s="439"/>
      <c r="K5" s="439"/>
      <c r="L5" s="439"/>
      <c r="M5" s="439"/>
      <c r="N5" s="439"/>
      <c r="O5" s="439"/>
      <c r="P5" s="439"/>
      <c r="Q5" s="439"/>
      <c r="R5" s="439"/>
      <c r="S5" s="439"/>
      <c r="T5" s="439"/>
      <c r="U5" s="439"/>
      <c r="V5" s="439"/>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33" t="s">
        <v>278</v>
      </c>
      <c r="B6" s="433"/>
      <c r="C6" s="438" t="s">
        <v>279</v>
      </c>
      <c r="D6" s="438"/>
      <c r="E6" s="438"/>
      <c r="F6" s="438"/>
      <c r="G6" s="438"/>
      <c r="H6" s="438"/>
      <c r="I6" s="438"/>
      <c r="J6" s="438"/>
      <c r="K6" s="438"/>
      <c r="L6" s="438"/>
      <c r="M6" s="438"/>
      <c r="N6" s="438"/>
      <c r="O6" s="438"/>
      <c r="P6" s="438"/>
      <c r="Q6" s="438"/>
      <c r="R6" s="438"/>
      <c r="S6" s="438"/>
      <c r="T6" s="438"/>
      <c r="U6" s="438"/>
      <c r="V6" s="43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thickBot="1">
      <c r="A7" s="470" t="s">
        <v>280</v>
      </c>
      <c r="B7" s="470"/>
      <c r="C7" s="470"/>
      <c r="D7" s="471" t="s">
        <v>334</v>
      </c>
      <c r="E7" s="441"/>
      <c r="F7" s="441"/>
      <c r="G7" s="441"/>
      <c r="H7" s="441"/>
      <c r="I7" s="441"/>
      <c r="J7" s="441"/>
      <c r="K7" s="441"/>
      <c r="L7" s="441"/>
      <c r="M7" s="441"/>
      <c r="N7" s="441"/>
      <c r="O7" s="441"/>
      <c r="P7" s="441"/>
      <c r="Q7" s="441"/>
      <c r="R7" s="442"/>
      <c r="S7" s="142"/>
      <c r="T7" s="470" t="s">
        <v>335</v>
      </c>
      <c r="U7" s="470"/>
      <c r="V7" s="47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5" thickTop="1" thickBot="1">
      <c r="A8" s="472" t="s">
        <v>285</v>
      </c>
      <c r="B8" s="473" t="s">
        <v>336</v>
      </c>
      <c r="C8" s="475" t="s">
        <v>281</v>
      </c>
      <c r="D8" s="477" t="s">
        <v>337</v>
      </c>
      <c r="E8" s="479" t="s">
        <v>249</v>
      </c>
      <c r="F8" s="480" t="s">
        <v>338</v>
      </c>
      <c r="G8" s="481"/>
      <c r="H8" s="481"/>
      <c r="I8" s="481"/>
      <c r="J8" s="481"/>
      <c r="K8" s="482"/>
      <c r="L8" s="480" t="s">
        <v>339</v>
      </c>
      <c r="M8" s="481"/>
      <c r="N8" s="481"/>
      <c r="O8" s="481"/>
      <c r="P8" s="481"/>
      <c r="Q8" s="481"/>
      <c r="R8" s="481"/>
      <c r="S8" s="482"/>
      <c r="T8" s="61"/>
      <c r="U8" s="62"/>
      <c r="V8" s="90" t="s">
        <v>340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10.4" thickTop="1" thickBot="1">
      <c r="A9" s="434"/>
      <c r="B9" s="474"/>
      <c r="C9" s="476"/>
      <c r="D9" s="478"/>
      <c r="E9" s="393"/>
      <c r="F9" s="52" t="s">
        <v>251</v>
      </c>
      <c r="G9" s="52" t="s">
        <v>253</v>
      </c>
      <c r="H9" s="52" t="s">
        <v>341</v>
      </c>
      <c r="I9" s="52" t="s">
        <v>255</v>
      </c>
      <c r="J9" s="145" t="s">
        <v>342</v>
      </c>
      <c r="K9" s="52" t="s">
        <v>261</v>
      </c>
      <c r="L9" s="52" t="s">
        <v>343</v>
      </c>
      <c r="M9" s="128" t="s">
        <v>258</v>
      </c>
      <c r="N9" s="52" t="s">
        <v>344</v>
      </c>
      <c r="O9" s="52" t="s">
        <v>345</v>
      </c>
      <c r="P9" s="52" t="s">
        <v>346</v>
      </c>
      <c r="Q9" s="52" t="s">
        <v>347</v>
      </c>
      <c r="R9" s="145" t="s">
        <v>342</v>
      </c>
      <c r="S9" s="52" t="s">
        <v>348</v>
      </c>
      <c r="T9" s="55" t="s">
        <v>263</v>
      </c>
      <c r="U9" s="55" t="s">
        <v>265</v>
      </c>
      <c r="V9" s="56" t="s">
        <v>349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5.2">
      <c r="A10" s="384">
        <f>'5- Identificación de Riesgos'!A10</f>
        <v>1</v>
      </c>
      <c r="B10" s="407" t="str">
        <f>'5- Identificación de Riesgos'!B10</f>
        <v>Incumplimiento de los terminos establecidos en el acuerdo PSAA11-8716 de. 2011</v>
      </c>
      <c r="C10" s="185" t="str">
        <f>'5- Identificación de Riesgos'!D10</f>
        <v>1. Alta carga de trabajo del personal encargado de resolver las vigilancias.</v>
      </c>
      <c r="D10" s="177"/>
      <c r="E10" s="286" t="s">
        <v>350</v>
      </c>
      <c r="F10" s="171" t="s">
        <v>351</v>
      </c>
      <c r="G10" s="171" t="s">
        <v>352</v>
      </c>
      <c r="H10" s="171" t="s">
        <v>351</v>
      </c>
      <c r="I10" s="171" t="s">
        <v>351</v>
      </c>
      <c r="J10" s="176">
        <f>COUNTIF(F10:I10,"SI")/4</f>
        <v>0.75</v>
      </c>
      <c r="K10" s="456">
        <f>AVERAGE(J10:J19)</f>
        <v>0.22500000000000001</v>
      </c>
      <c r="L10" s="171" t="str">
        <f>'5- Identificación de Riesgos'!I10</f>
        <v>Incumplimiento de las metas establecidas</v>
      </c>
      <c r="M10" s="186"/>
      <c r="N10" s="171"/>
      <c r="O10" s="171"/>
      <c r="P10" s="171"/>
      <c r="Q10" s="171"/>
      <c r="R10" s="176">
        <f>SUM(COUNTIF(N10,"SI")*25%,COUNTIF(O10,"SI")*40%,COUNTIF(P10,"SI")*25%,COUNTIF(Q10,"SI")*10%)</f>
        <v>0</v>
      </c>
      <c r="S10" s="456">
        <f>AVERAGE(R10:R19)</f>
        <v>0</v>
      </c>
      <c r="T10" s="40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0" t="str">
        <f>CONCATENATE(VLOOKUP((LEFT(T10,LEN(T10)-4)&amp;LEFT(U10,LEN(U10)-4)),'9- Matriz de Calor '!$D$18:$E$42,2,0)," - ",RIGHT(T10,1)*RIGHT(U10,1))</f>
        <v>Bajo - 2</v>
      </c>
    </row>
    <row r="11" spans="1:278" ht="72">
      <c r="A11" s="385"/>
      <c r="B11" s="408"/>
      <c r="C11" s="187" t="str">
        <f>'5- Identificación de Riesgos'!D11</f>
        <v>2. Demora en la remisión de informes o respuestas por parte de los despachos judiciales.</v>
      </c>
      <c r="D11" s="178"/>
      <c r="E11" s="243" t="s">
        <v>353</v>
      </c>
      <c r="F11" s="172" t="s">
        <v>351</v>
      </c>
      <c r="G11" s="172" t="s">
        <v>352</v>
      </c>
      <c r="H11" s="172" t="s">
        <v>351</v>
      </c>
      <c r="I11" s="172" t="s">
        <v>351</v>
      </c>
      <c r="J11" s="175">
        <f t="shared" ref="J11:J19" si="0">COUNTIF(F11:I11,"SI")/4</f>
        <v>0.75</v>
      </c>
      <c r="K11" s="457"/>
      <c r="L11" s="172" t="str">
        <f>'5- Identificación de Riesgos'!I11</f>
        <v>Afectación de reputacion,imagén,  credibilidad, satisfacción de usuarios y PI</v>
      </c>
      <c r="M11" s="188"/>
      <c r="N11" s="172"/>
      <c r="O11" s="172"/>
      <c r="P11" s="172"/>
      <c r="Q11" s="172"/>
      <c r="R11" s="175">
        <f t="shared" ref="R11:R19" si="1">SUM(COUNTIF(N11,"SI")*25%,COUNTIF(O11,"SI")*40%,COUNTIF(P11,"SI")*25%,COUNTIF(Q11,"SI")*10%)</f>
        <v>0</v>
      </c>
      <c r="S11" s="457"/>
      <c r="T11" s="402"/>
      <c r="U11" s="408"/>
      <c r="V11" s="411"/>
    </row>
    <row r="12" spans="1:278" ht="43.2">
      <c r="A12" s="385"/>
      <c r="B12" s="408"/>
      <c r="C12" s="187" t="str">
        <f>'5- Identificación de Riesgos'!D12</f>
        <v>3. Ausencias prolongadas o rotación del personal sin relevo oportuno.</v>
      </c>
      <c r="D12" s="178"/>
      <c r="E12" s="243" t="s">
        <v>354</v>
      </c>
      <c r="F12" s="172" t="s">
        <v>351</v>
      </c>
      <c r="G12" s="172" t="s">
        <v>352</v>
      </c>
      <c r="H12" s="172" t="s">
        <v>351</v>
      </c>
      <c r="I12" s="172" t="s">
        <v>351</v>
      </c>
      <c r="J12" s="175">
        <f t="shared" si="0"/>
        <v>0.75</v>
      </c>
      <c r="K12" s="457"/>
      <c r="L12" s="172">
        <f>'5- Identificación de Riesgos'!I12</f>
        <v>0</v>
      </c>
      <c r="M12" s="188"/>
      <c r="N12" s="172"/>
      <c r="O12" s="172"/>
      <c r="P12" s="172"/>
      <c r="Q12" s="172"/>
      <c r="R12" s="175">
        <f t="shared" si="1"/>
        <v>0</v>
      </c>
      <c r="S12" s="457"/>
      <c r="T12" s="402"/>
      <c r="U12" s="408"/>
      <c r="V12" s="411"/>
    </row>
    <row r="13" spans="1:278">
      <c r="A13" s="385"/>
      <c r="B13" s="408"/>
      <c r="C13" s="187">
        <f>'5- Identificación de Riesgos'!D13</f>
        <v>0</v>
      </c>
      <c r="D13" s="178"/>
      <c r="E13" s="227"/>
      <c r="F13" s="172"/>
      <c r="G13" s="172"/>
      <c r="H13" s="172"/>
      <c r="I13" s="172"/>
      <c r="J13" s="175">
        <f t="shared" si="0"/>
        <v>0</v>
      </c>
      <c r="K13" s="457"/>
      <c r="L13" s="172">
        <f>'5- Identificación de Riesgos'!I13</f>
        <v>0</v>
      </c>
      <c r="M13" s="188"/>
      <c r="N13" s="172"/>
      <c r="O13" s="172"/>
      <c r="P13" s="172"/>
      <c r="Q13" s="172"/>
      <c r="R13" s="175">
        <f t="shared" si="1"/>
        <v>0</v>
      </c>
      <c r="S13" s="457"/>
      <c r="T13" s="402"/>
      <c r="U13" s="408"/>
      <c r="V13" s="411"/>
    </row>
    <row r="14" spans="1:278">
      <c r="A14" s="385"/>
      <c r="B14" s="408"/>
      <c r="C14" s="187">
        <f>'5- Identificación de Riesgos'!D14</f>
        <v>0</v>
      </c>
      <c r="D14" s="178"/>
      <c r="E14" s="188"/>
      <c r="F14" s="172"/>
      <c r="G14" s="172"/>
      <c r="H14" s="172"/>
      <c r="I14" s="172"/>
      <c r="J14" s="175">
        <f t="shared" si="0"/>
        <v>0</v>
      </c>
      <c r="K14" s="457"/>
      <c r="L14" s="172">
        <f>'5- Identificación de Riesgos'!I14</f>
        <v>0</v>
      </c>
      <c r="M14" s="188"/>
      <c r="N14" s="172"/>
      <c r="O14" s="172"/>
      <c r="P14" s="172"/>
      <c r="Q14" s="172"/>
      <c r="R14" s="175">
        <f t="shared" si="1"/>
        <v>0</v>
      </c>
      <c r="S14" s="457"/>
      <c r="T14" s="402"/>
      <c r="U14" s="408"/>
      <c r="V14" s="411"/>
    </row>
    <row r="15" spans="1:278">
      <c r="A15" s="385"/>
      <c r="B15" s="408"/>
      <c r="C15" s="187">
        <f>'5- Identificación de Riesgos'!D15</f>
        <v>0</v>
      </c>
      <c r="D15" s="178"/>
      <c r="E15" s="188"/>
      <c r="F15" s="172"/>
      <c r="G15" s="172"/>
      <c r="H15" s="172"/>
      <c r="I15" s="172"/>
      <c r="J15" s="175">
        <f t="shared" si="0"/>
        <v>0</v>
      </c>
      <c r="K15" s="457"/>
      <c r="L15" s="172">
        <f>'5- Identificación de Riesgos'!I15</f>
        <v>0</v>
      </c>
      <c r="M15" s="191"/>
      <c r="N15" s="172"/>
      <c r="O15" s="172"/>
      <c r="P15" s="172"/>
      <c r="Q15" s="172"/>
      <c r="R15" s="175">
        <f t="shared" si="1"/>
        <v>0</v>
      </c>
      <c r="S15" s="457"/>
      <c r="T15" s="402"/>
      <c r="U15" s="408"/>
      <c r="V15" s="411"/>
    </row>
    <row r="16" spans="1:278">
      <c r="A16" s="385"/>
      <c r="B16" s="408"/>
      <c r="C16" s="187">
        <f>'5- Identificación de Riesgos'!D16</f>
        <v>0</v>
      </c>
      <c r="D16" s="178"/>
      <c r="E16" s="225"/>
      <c r="F16" s="172"/>
      <c r="G16" s="172"/>
      <c r="H16" s="172"/>
      <c r="I16" s="172"/>
      <c r="J16" s="175">
        <f t="shared" si="0"/>
        <v>0</v>
      </c>
      <c r="K16" s="457"/>
      <c r="L16" s="172">
        <f>'5- Identificación de Riesgos'!I16</f>
        <v>0</v>
      </c>
      <c r="M16" s="191"/>
      <c r="N16" s="172"/>
      <c r="O16" s="172"/>
      <c r="P16" s="172"/>
      <c r="Q16" s="172"/>
      <c r="R16" s="175">
        <f t="shared" si="1"/>
        <v>0</v>
      </c>
      <c r="S16" s="457"/>
      <c r="T16" s="402"/>
      <c r="U16" s="408"/>
      <c r="V16" s="411"/>
    </row>
    <row r="17" spans="1:22">
      <c r="A17" s="385"/>
      <c r="B17" s="408"/>
      <c r="C17" s="187">
        <f>'5- Identificación de Riesgos'!D17</f>
        <v>0</v>
      </c>
      <c r="D17" s="178"/>
      <c r="E17" s="225"/>
      <c r="F17" s="172"/>
      <c r="G17" s="172"/>
      <c r="H17" s="172"/>
      <c r="I17" s="172"/>
      <c r="J17" s="175">
        <f t="shared" si="0"/>
        <v>0</v>
      </c>
      <c r="K17" s="457"/>
      <c r="L17" s="172">
        <f>'5- Identificación de Riesgos'!I17</f>
        <v>0</v>
      </c>
      <c r="M17" s="191"/>
      <c r="N17" s="172"/>
      <c r="O17" s="172"/>
      <c r="P17" s="172"/>
      <c r="Q17" s="172"/>
      <c r="R17" s="175">
        <f t="shared" si="1"/>
        <v>0</v>
      </c>
      <c r="S17" s="457"/>
      <c r="T17" s="402"/>
      <c r="U17" s="408"/>
      <c r="V17" s="411"/>
    </row>
    <row r="18" spans="1:22">
      <c r="A18" s="385"/>
      <c r="B18" s="408"/>
      <c r="C18" s="187">
        <f>'5- Identificación de Riesgos'!D18</f>
        <v>0</v>
      </c>
      <c r="D18" s="178"/>
      <c r="E18" s="225"/>
      <c r="F18" s="172"/>
      <c r="G18" s="172"/>
      <c r="H18" s="172"/>
      <c r="I18" s="172"/>
      <c r="J18" s="175">
        <f t="shared" si="0"/>
        <v>0</v>
      </c>
      <c r="K18" s="457"/>
      <c r="L18" s="172">
        <f>'5- Identificación de Riesgos'!I18</f>
        <v>0</v>
      </c>
      <c r="M18" s="191"/>
      <c r="N18" s="172"/>
      <c r="O18" s="172"/>
      <c r="P18" s="172"/>
      <c r="Q18" s="172"/>
      <c r="R18" s="175">
        <f t="shared" si="1"/>
        <v>0</v>
      </c>
      <c r="S18" s="457"/>
      <c r="T18" s="402"/>
      <c r="U18" s="408"/>
      <c r="V18" s="411"/>
    </row>
    <row r="19" spans="1:22" ht="15" thickBot="1">
      <c r="A19" s="455"/>
      <c r="B19" s="453"/>
      <c r="C19" s="187">
        <f>'5- Identificación de Riesgos'!D19</f>
        <v>0</v>
      </c>
      <c r="D19" s="214"/>
      <c r="E19" s="226"/>
      <c r="F19" s="213"/>
      <c r="G19" s="213"/>
      <c r="H19" s="213"/>
      <c r="I19" s="213"/>
      <c r="J19" s="215">
        <f t="shared" si="0"/>
        <v>0</v>
      </c>
      <c r="K19" s="458"/>
      <c r="L19" s="213">
        <f>'5- Identificación de Riesgos'!I19</f>
        <v>0</v>
      </c>
      <c r="M19" s="216"/>
      <c r="N19" s="213"/>
      <c r="O19" s="213"/>
      <c r="P19" s="213"/>
      <c r="Q19" s="213"/>
      <c r="R19" s="215">
        <f t="shared" si="1"/>
        <v>0</v>
      </c>
      <c r="S19" s="458"/>
      <c r="T19" s="459"/>
      <c r="U19" s="453"/>
      <c r="V19" s="454"/>
    </row>
    <row r="20" spans="1:22" ht="28.8">
      <c r="A20" s="384">
        <f>'5- Identificación de Riesgos'!A20</f>
        <v>2</v>
      </c>
      <c r="B20" s="407" t="str">
        <f>'5- Identificación de Riesgos'!B20</f>
        <v>Desconocimiento del procedimiento establecidos en el acuerdo PSAA11-8716 de. 2011</v>
      </c>
      <c r="C20" s="185" t="str">
        <f>'5- Identificación de Riesgos'!D20</f>
        <v>1. Ausencia o desactualización de capacitaciones institucionales sobre el Acuerdo PSAA11-8716.</v>
      </c>
      <c r="D20" s="177"/>
      <c r="E20" s="188" t="s">
        <v>355</v>
      </c>
      <c r="F20" s="171" t="s">
        <v>352</v>
      </c>
      <c r="G20" s="171" t="s">
        <v>351</v>
      </c>
      <c r="H20" s="171" t="s">
        <v>351</v>
      </c>
      <c r="I20" s="171" t="s">
        <v>351</v>
      </c>
      <c r="J20" s="176">
        <f>COUNTIF(F20:I20,"SI")/4</f>
        <v>0.75</v>
      </c>
      <c r="K20" s="456">
        <f>AVERAGE(J20:J29)</f>
        <v>0.15</v>
      </c>
      <c r="L20" s="171" t="str">
        <f>'5- Identificación de Riesgos'!I20</f>
        <v>Incumplimiento de las metas establecidas</v>
      </c>
      <c r="M20" s="186"/>
      <c r="N20" s="171"/>
      <c r="O20" s="171"/>
      <c r="P20" s="171"/>
      <c r="Q20" s="171"/>
      <c r="R20" s="176">
        <f>SUM(COUNTIF(N20,"SI")*25%,COUNTIF(O20,"SI")*40%,COUNTIF(P20,"SI")*25%,COUNTIF(Q20,"SI")*10%)</f>
        <v>0</v>
      </c>
      <c r="S20" s="456">
        <f>AVERAGE(R20:R29)</f>
        <v>0</v>
      </c>
      <c r="T20" s="40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0" t="str">
        <f>CONCATENATE(VLOOKUP((LEFT(T20,LEN(T20)-4)&amp;LEFT(U20,LEN(U20)-4)),'9- Matriz de Calor '!$D$18:$E$42,2,0)," - ",RIGHT(T20,1)*RIGHT(U20,1))</f>
        <v>Bajo - 2</v>
      </c>
    </row>
    <row r="21" spans="1:22" ht="57.6">
      <c r="A21" s="385"/>
      <c r="B21" s="408"/>
      <c r="C21" s="187" t="str">
        <f>'5- Identificación de Riesgos'!D21</f>
        <v>2. Alta rotación de personal sin proceso de inducción adecuado.</v>
      </c>
      <c r="D21" s="178"/>
      <c r="E21" s="188" t="s">
        <v>355</v>
      </c>
      <c r="F21" s="172" t="s">
        <v>352</v>
      </c>
      <c r="G21" s="172" t="s">
        <v>351</v>
      </c>
      <c r="H21" s="172" t="s">
        <v>351</v>
      </c>
      <c r="I21" s="172" t="s">
        <v>351</v>
      </c>
      <c r="J21" s="175">
        <f t="shared" ref="J21:J29" si="2">COUNTIF(F21:I21,"SI")/4</f>
        <v>0.75</v>
      </c>
      <c r="K21" s="457"/>
      <c r="L21" s="172" t="str">
        <f>'5- Identificación de Riesgos'!I21</f>
        <v>Afectación de reputacion,imagén,  credibilidad, satisfacción de usuarios y PI</v>
      </c>
      <c r="M21" s="188"/>
      <c r="N21" s="172"/>
      <c r="O21" s="172"/>
      <c r="P21" s="172"/>
      <c r="Q21" s="172"/>
      <c r="R21" s="175">
        <f t="shared" ref="R21:R29" si="3">SUM(COUNTIF(N21,"SI")*25%,COUNTIF(O21,"SI")*40%,COUNTIF(P21,"SI")*25%,COUNTIF(Q21,"SI")*10%)</f>
        <v>0</v>
      </c>
      <c r="S21" s="457"/>
      <c r="T21" s="402"/>
      <c r="U21" s="408"/>
      <c r="V21" s="411"/>
    </row>
    <row r="22" spans="1:22">
      <c r="A22" s="385"/>
      <c r="B22" s="408"/>
      <c r="C22" s="187">
        <f>'5- Identificación de Riesgos'!D22</f>
        <v>0</v>
      </c>
      <c r="D22" s="178"/>
      <c r="E22" s="188"/>
      <c r="F22" s="172"/>
      <c r="G22" s="172"/>
      <c r="H22" s="172"/>
      <c r="I22" s="172"/>
      <c r="J22" s="175">
        <f t="shared" si="2"/>
        <v>0</v>
      </c>
      <c r="K22" s="457"/>
      <c r="L22" s="172">
        <f>'5- Identificación de Riesgos'!I22</f>
        <v>0</v>
      </c>
      <c r="M22" s="188"/>
      <c r="N22" s="172"/>
      <c r="O22" s="172"/>
      <c r="P22" s="172"/>
      <c r="Q22" s="172"/>
      <c r="R22" s="175">
        <f t="shared" si="3"/>
        <v>0</v>
      </c>
      <c r="S22" s="457"/>
      <c r="T22" s="402"/>
      <c r="U22" s="408"/>
      <c r="V22" s="411"/>
    </row>
    <row r="23" spans="1:22">
      <c r="A23" s="385"/>
      <c r="B23" s="408"/>
      <c r="C23" s="187">
        <f>'5- Identificación de Riesgos'!D23</f>
        <v>0</v>
      </c>
      <c r="D23" s="178"/>
      <c r="E23" s="227"/>
      <c r="F23" s="172"/>
      <c r="G23" s="172"/>
      <c r="H23" s="172"/>
      <c r="I23" s="172"/>
      <c r="J23" s="175">
        <f t="shared" si="2"/>
        <v>0</v>
      </c>
      <c r="K23" s="457"/>
      <c r="L23" s="172">
        <f>'5- Identificación de Riesgos'!I23</f>
        <v>0</v>
      </c>
      <c r="M23" s="188"/>
      <c r="N23" s="172"/>
      <c r="O23" s="172"/>
      <c r="P23" s="172"/>
      <c r="Q23" s="172"/>
      <c r="R23" s="175">
        <f t="shared" si="3"/>
        <v>0</v>
      </c>
      <c r="S23" s="457"/>
      <c r="T23" s="402"/>
      <c r="U23" s="408"/>
      <c r="V23" s="411"/>
    </row>
    <row r="24" spans="1:22">
      <c r="A24" s="385"/>
      <c r="B24" s="408"/>
      <c r="C24" s="187">
        <f>'5- Identificación de Riesgos'!D24</f>
        <v>0</v>
      </c>
      <c r="D24" s="178"/>
      <c r="E24" s="188"/>
      <c r="F24" s="172"/>
      <c r="G24" s="172"/>
      <c r="H24" s="172"/>
      <c r="I24" s="172"/>
      <c r="J24" s="175">
        <f t="shared" si="2"/>
        <v>0</v>
      </c>
      <c r="K24" s="457"/>
      <c r="L24" s="172">
        <f>'5- Identificación de Riesgos'!I24</f>
        <v>0</v>
      </c>
      <c r="M24" s="188"/>
      <c r="N24" s="172"/>
      <c r="O24" s="172"/>
      <c r="P24" s="172"/>
      <c r="Q24" s="172"/>
      <c r="R24" s="175">
        <f t="shared" si="3"/>
        <v>0</v>
      </c>
      <c r="S24" s="457"/>
      <c r="T24" s="402"/>
      <c r="U24" s="408"/>
      <c r="V24" s="411"/>
    </row>
    <row r="25" spans="1:22">
      <c r="A25" s="385"/>
      <c r="B25" s="408"/>
      <c r="C25" s="187">
        <f>'5- Identificación de Riesgos'!D25</f>
        <v>0</v>
      </c>
      <c r="D25" s="178"/>
      <c r="E25" s="188"/>
      <c r="F25" s="172"/>
      <c r="G25" s="172"/>
      <c r="H25" s="172"/>
      <c r="I25" s="172"/>
      <c r="J25" s="175">
        <f t="shared" si="2"/>
        <v>0</v>
      </c>
      <c r="K25" s="457"/>
      <c r="L25" s="172">
        <f>'5- Identificación de Riesgos'!I25</f>
        <v>0</v>
      </c>
      <c r="M25" s="191"/>
      <c r="N25" s="172"/>
      <c r="O25" s="172"/>
      <c r="P25" s="172"/>
      <c r="Q25" s="172"/>
      <c r="R25" s="175">
        <f t="shared" si="3"/>
        <v>0</v>
      </c>
      <c r="S25" s="457"/>
      <c r="T25" s="402"/>
      <c r="U25" s="408"/>
      <c r="V25" s="411"/>
    </row>
    <row r="26" spans="1:22">
      <c r="A26" s="385"/>
      <c r="B26" s="408"/>
      <c r="C26" s="187">
        <f>'5- Identificación de Riesgos'!D26</f>
        <v>0</v>
      </c>
      <c r="D26" s="178"/>
      <c r="E26" s="188"/>
      <c r="F26" s="172"/>
      <c r="G26" s="172"/>
      <c r="H26" s="172"/>
      <c r="I26" s="172"/>
      <c r="J26" s="175">
        <f t="shared" si="2"/>
        <v>0</v>
      </c>
      <c r="K26" s="457"/>
      <c r="L26" s="172">
        <f>'5- Identificación de Riesgos'!I26</f>
        <v>0</v>
      </c>
      <c r="M26" s="191"/>
      <c r="N26" s="172"/>
      <c r="O26" s="172"/>
      <c r="P26" s="172"/>
      <c r="Q26" s="172"/>
      <c r="R26" s="175">
        <f t="shared" si="3"/>
        <v>0</v>
      </c>
      <c r="S26" s="457"/>
      <c r="T26" s="402"/>
      <c r="U26" s="408"/>
      <c r="V26" s="411"/>
    </row>
    <row r="27" spans="1:22">
      <c r="A27" s="385"/>
      <c r="B27" s="408"/>
      <c r="C27" s="187">
        <f>'5- Identificación de Riesgos'!D27</f>
        <v>0</v>
      </c>
      <c r="D27" s="178"/>
      <c r="E27" s="188"/>
      <c r="F27" s="172"/>
      <c r="G27" s="172"/>
      <c r="H27" s="172"/>
      <c r="I27" s="172"/>
      <c r="J27" s="175">
        <f t="shared" si="2"/>
        <v>0</v>
      </c>
      <c r="K27" s="457"/>
      <c r="L27" s="172">
        <f>'5- Identificación de Riesgos'!I27</f>
        <v>0</v>
      </c>
      <c r="M27" s="191"/>
      <c r="N27" s="172"/>
      <c r="O27" s="172"/>
      <c r="P27" s="172"/>
      <c r="Q27" s="172"/>
      <c r="R27" s="175">
        <f t="shared" si="3"/>
        <v>0</v>
      </c>
      <c r="S27" s="457"/>
      <c r="T27" s="402"/>
      <c r="U27" s="408"/>
      <c r="V27" s="411"/>
    </row>
    <row r="28" spans="1:22">
      <c r="A28" s="385"/>
      <c r="B28" s="408"/>
      <c r="C28" s="187">
        <f>'5- Identificación de Riesgos'!D28</f>
        <v>0</v>
      </c>
      <c r="D28" s="178"/>
      <c r="E28" s="188"/>
      <c r="F28" s="172"/>
      <c r="G28" s="172"/>
      <c r="H28" s="172"/>
      <c r="I28" s="172"/>
      <c r="J28" s="175">
        <f t="shared" si="2"/>
        <v>0</v>
      </c>
      <c r="K28" s="457"/>
      <c r="L28" s="172">
        <f>'5- Identificación de Riesgos'!I28</f>
        <v>0</v>
      </c>
      <c r="M28" s="191"/>
      <c r="N28" s="172"/>
      <c r="O28" s="172"/>
      <c r="P28" s="172"/>
      <c r="Q28" s="172"/>
      <c r="R28" s="175">
        <f t="shared" si="3"/>
        <v>0</v>
      </c>
      <c r="S28" s="457"/>
      <c r="T28" s="402"/>
      <c r="U28" s="408"/>
      <c r="V28" s="411"/>
    </row>
    <row r="29" spans="1:22" ht="15" thickBot="1">
      <c r="A29" s="455"/>
      <c r="B29" s="453"/>
      <c r="C29" s="187">
        <f>'5- Identificación de Riesgos'!D29</f>
        <v>0</v>
      </c>
      <c r="D29" s="214"/>
      <c r="E29" s="226"/>
      <c r="F29" s="213"/>
      <c r="G29" s="213"/>
      <c r="H29" s="213"/>
      <c r="I29" s="213"/>
      <c r="J29" s="215">
        <f t="shared" si="2"/>
        <v>0</v>
      </c>
      <c r="K29" s="458"/>
      <c r="L29" s="213">
        <f>'5- Identificación de Riesgos'!I29</f>
        <v>0</v>
      </c>
      <c r="M29" s="216"/>
      <c r="N29" s="213"/>
      <c r="O29" s="213"/>
      <c r="P29" s="213"/>
      <c r="Q29" s="213"/>
      <c r="R29" s="215">
        <f t="shared" si="3"/>
        <v>0</v>
      </c>
      <c r="S29" s="458"/>
      <c r="T29" s="459"/>
      <c r="U29" s="453"/>
      <c r="V29" s="454"/>
    </row>
    <row r="30" spans="1:22" ht="57.6">
      <c r="A30" s="426">
        <f>'5- Identificación de Riesgos'!A30</f>
        <v>3</v>
      </c>
      <c r="B30" s="407" t="str">
        <f>'5- Identificación de Riesgos'!B30</f>
        <v>Recibir dádivas o beneficios a nombre propio o de terceros para decidir de forma direccionada una vigilancia judicial</v>
      </c>
      <c r="C30" s="185" t="str">
        <f>'5- Identificación de Riesgos'!D30</f>
        <v>1. Insuficientes programas de capacitación para la toma de conciencia debido al desconocimiento de la ley antisoborno (ISO 37001: 2016), Plan Anticorrupcion y de los Valores y Principios propios de la Entidad</v>
      </c>
      <c r="D30" s="177"/>
      <c r="E30" s="217" t="s">
        <v>356</v>
      </c>
      <c r="F30" s="171" t="s">
        <v>352</v>
      </c>
      <c r="G30" s="171" t="s">
        <v>351</v>
      </c>
      <c r="H30" s="171" t="s">
        <v>352</v>
      </c>
      <c r="I30" s="171" t="s">
        <v>352</v>
      </c>
      <c r="J30" s="176">
        <f t="shared" ref="J30:J49" si="4">COUNTIF(F30:I30,"SI")/4</f>
        <v>0.25</v>
      </c>
      <c r="K30" s="456">
        <f>AVERAGE(J30:J32)</f>
        <v>0.41666666666666669</v>
      </c>
      <c r="L30" s="171" t="str">
        <f>'5- Identificación de Riesgos'!I40</f>
        <v>Afectación de reputacion,imagén,  credibilidad, satisfacción de usuarios y PI</v>
      </c>
      <c r="M30" s="186"/>
      <c r="N30" s="171"/>
      <c r="O30" s="171"/>
      <c r="P30" s="171"/>
      <c r="Q30" s="171"/>
      <c r="R30" s="176">
        <f t="shared" ref="R30:R49" si="5">SUM(COUNTIF(N30,"SI")*25%,COUNTIF(O30,"SI")*40%,COUNTIF(P30,"SI")*25%,COUNTIF(Q30,"SI")*10%)</f>
        <v>0</v>
      </c>
      <c r="S30" s="456">
        <f>AVERAGE(R30:R30)</f>
        <v>0</v>
      </c>
      <c r="T30" s="40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0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10" t="str">
        <f>CONCATENATE(VLOOKUP((LEFT(T30,LEN(T30)-4)&amp;LEFT(U30,LEN(U30)-4)),'9- Matriz de Calor '!$D$18:$E$42,2,0)," - ",RIGHT(T30,1)*RIGHT(U30,1))</f>
        <v>Moderado - 3</v>
      </c>
    </row>
    <row r="31" spans="1:22" ht="41.4">
      <c r="A31" s="422"/>
      <c r="B31" s="408"/>
      <c r="C31" s="187" t="str">
        <f>'5- Identificación de Riesgos'!D31</f>
        <v>2. Desconocimiento y no aplicación del código de ética y buen gobieno</v>
      </c>
      <c r="D31" s="178"/>
      <c r="E31" s="211" t="s">
        <v>357</v>
      </c>
      <c r="F31" s="172" t="s">
        <v>352</v>
      </c>
      <c r="G31" s="172" t="s">
        <v>352</v>
      </c>
      <c r="H31" s="172" t="s">
        <v>352</v>
      </c>
      <c r="I31" s="172" t="s">
        <v>352</v>
      </c>
      <c r="J31" s="175">
        <f t="shared" si="4"/>
        <v>0</v>
      </c>
      <c r="K31" s="457"/>
      <c r="L31" s="172">
        <f>'5- Identificación de Riesgos'!I41</f>
        <v>0</v>
      </c>
      <c r="M31" s="242"/>
      <c r="N31" s="172"/>
      <c r="O31" s="172"/>
      <c r="P31" s="172"/>
      <c r="Q31" s="172"/>
      <c r="R31" s="175">
        <f t="shared" si="5"/>
        <v>0</v>
      </c>
      <c r="S31" s="457"/>
      <c r="T31" s="402"/>
      <c r="U31" s="408"/>
      <c r="V31" s="411"/>
    </row>
    <row r="32" spans="1:22" ht="69">
      <c r="A32" s="422"/>
      <c r="B32" s="408"/>
      <c r="C32" s="187" t="str">
        <f>'5- Identificación de Riesgos'!D32</f>
        <v>3. Carencia de compromiso y transparencia de los servidore judiciales.</v>
      </c>
      <c r="D32" s="178"/>
      <c r="E32" s="211" t="s">
        <v>358</v>
      </c>
      <c r="F32" s="172" t="s">
        <v>351</v>
      </c>
      <c r="G32" s="172" t="s">
        <v>351</v>
      </c>
      <c r="H32" s="172" t="s">
        <v>351</v>
      </c>
      <c r="I32" s="172" t="s">
        <v>351</v>
      </c>
      <c r="J32" s="175">
        <f t="shared" si="4"/>
        <v>1</v>
      </c>
      <c r="K32" s="457"/>
      <c r="L32" s="172">
        <f>'5- Identificación de Riesgos'!I42</f>
        <v>0</v>
      </c>
      <c r="M32" s="228"/>
      <c r="N32" s="172"/>
      <c r="O32" s="172"/>
      <c r="P32" s="172"/>
      <c r="Q32" s="172"/>
      <c r="R32" s="175">
        <f t="shared" si="5"/>
        <v>0</v>
      </c>
      <c r="S32" s="457"/>
      <c r="T32" s="402"/>
      <c r="U32" s="408"/>
      <c r="V32" s="411"/>
    </row>
    <row r="33" spans="1:22" ht="15">
      <c r="A33" s="422"/>
      <c r="B33" s="408"/>
      <c r="C33" s="187" t="str">
        <f>'5- Identificación de Riesgos'!D33</f>
        <v>4. Deficiencia de controles en el trámite de los documentos</v>
      </c>
      <c r="D33" s="178"/>
      <c r="E33" s="188"/>
      <c r="F33" s="172"/>
      <c r="G33" s="172"/>
      <c r="H33" s="172"/>
      <c r="I33" s="172"/>
      <c r="J33" s="175">
        <f t="shared" si="4"/>
        <v>0</v>
      </c>
      <c r="K33" s="457"/>
      <c r="L33" s="172">
        <f>'5- Identificación de Riesgos'!I43</f>
        <v>0</v>
      </c>
      <c r="M33" s="241"/>
      <c r="N33" s="172"/>
      <c r="O33" s="172"/>
      <c r="P33" s="172"/>
      <c r="Q33" s="172"/>
      <c r="R33" s="175">
        <f t="shared" si="5"/>
        <v>0</v>
      </c>
      <c r="S33" s="457"/>
      <c r="T33" s="402"/>
      <c r="U33" s="408"/>
      <c r="V33" s="411"/>
    </row>
    <row r="34" spans="1:22">
      <c r="A34" s="422"/>
      <c r="B34" s="408"/>
      <c r="C34" s="187" t="str">
        <f>'5- Identificación de Riesgos'!D34</f>
        <v>5. No aplicación adecuada de los procedimientos de control</v>
      </c>
      <c r="D34" s="178"/>
      <c r="E34" s="178"/>
      <c r="F34" s="172"/>
      <c r="G34" s="172"/>
      <c r="H34" s="172"/>
      <c r="I34" s="172"/>
      <c r="J34" s="175">
        <f t="shared" si="4"/>
        <v>0</v>
      </c>
      <c r="K34" s="457"/>
      <c r="L34" s="172">
        <f>'5- Identificación de Riesgos'!I44</f>
        <v>0</v>
      </c>
      <c r="M34" s="240"/>
      <c r="N34" s="172"/>
      <c r="O34" s="172"/>
      <c r="P34" s="172"/>
      <c r="Q34" s="172"/>
      <c r="R34" s="175">
        <f t="shared" si="5"/>
        <v>0</v>
      </c>
      <c r="S34" s="457"/>
      <c r="T34" s="402"/>
      <c r="U34" s="408"/>
      <c r="V34" s="411"/>
    </row>
    <row r="35" spans="1:22">
      <c r="A35" s="422"/>
      <c r="B35" s="408"/>
      <c r="C35" s="187">
        <f>'5- Identificación de Riesgos'!D35</f>
        <v>0</v>
      </c>
      <c r="D35" s="178"/>
      <c r="E35" s="188"/>
      <c r="F35" s="172"/>
      <c r="G35" s="172"/>
      <c r="H35" s="172"/>
      <c r="I35" s="172"/>
      <c r="J35" s="175">
        <f t="shared" si="4"/>
        <v>0</v>
      </c>
      <c r="K35" s="457"/>
      <c r="L35" s="172">
        <f>'5- Identificación de Riesgos'!I45</f>
        <v>0</v>
      </c>
      <c r="M35" s="191"/>
      <c r="N35" s="172"/>
      <c r="O35" s="172"/>
      <c r="P35" s="172"/>
      <c r="Q35" s="172"/>
      <c r="R35" s="175">
        <f t="shared" si="5"/>
        <v>0</v>
      </c>
      <c r="S35" s="457"/>
      <c r="T35" s="402"/>
      <c r="U35" s="408"/>
      <c r="V35" s="411"/>
    </row>
    <row r="36" spans="1:22">
      <c r="A36" s="422"/>
      <c r="B36" s="408"/>
      <c r="C36" s="187">
        <f>'5- Identificación de Riesgos'!D36</f>
        <v>0</v>
      </c>
      <c r="D36" s="178"/>
      <c r="E36" s="188"/>
      <c r="F36" s="172"/>
      <c r="G36" s="172"/>
      <c r="H36" s="172"/>
      <c r="I36" s="172"/>
      <c r="J36" s="175">
        <f t="shared" si="4"/>
        <v>0</v>
      </c>
      <c r="K36" s="457"/>
      <c r="L36" s="172">
        <f>'5- Identificación de Riesgos'!I46</f>
        <v>0</v>
      </c>
      <c r="M36" s="191"/>
      <c r="N36" s="172"/>
      <c r="O36" s="172"/>
      <c r="P36" s="172"/>
      <c r="Q36" s="172"/>
      <c r="R36" s="175">
        <f t="shared" si="5"/>
        <v>0</v>
      </c>
      <c r="S36" s="457"/>
      <c r="T36" s="402"/>
      <c r="U36" s="408"/>
      <c r="V36" s="411"/>
    </row>
    <row r="37" spans="1:22">
      <c r="A37" s="422"/>
      <c r="B37" s="408"/>
      <c r="C37" s="187">
        <f>'5- Identificación de Riesgos'!D37</f>
        <v>0</v>
      </c>
      <c r="D37" s="178"/>
      <c r="E37" s="188"/>
      <c r="F37" s="172"/>
      <c r="G37" s="172"/>
      <c r="H37" s="172"/>
      <c r="I37" s="172"/>
      <c r="J37" s="175">
        <f t="shared" si="4"/>
        <v>0</v>
      </c>
      <c r="K37" s="457"/>
      <c r="L37" s="172">
        <f>'5- Identificación de Riesgos'!I47</f>
        <v>0</v>
      </c>
      <c r="M37" s="191"/>
      <c r="N37" s="172"/>
      <c r="O37" s="172"/>
      <c r="P37" s="172"/>
      <c r="Q37" s="172"/>
      <c r="R37" s="175">
        <f t="shared" si="5"/>
        <v>0</v>
      </c>
      <c r="S37" s="457"/>
      <c r="T37" s="402"/>
      <c r="U37" s="408"/>
      <c r="V37" s="411"/>
    </row>
    <row r="38" spans="1:22">
      <c r="A38" s="422"/>
      <c r="B38" s="408"/>
      <c r="C38" s="187">
        <f>'5- Identificación de Riesgos'!D38</f>
        <v>0</v>
      </c>
      <c r="D38" s="178"/>
      <c r="E38" s="188"/>
      <c r="F38" s="172"/>
      <c r="G38" s="172"/>
      <c r="H38" s="172"/>
      <c r="I38" s="172"/>
      <c r="J38" s="175">
        <f t="shared" si="4"/>
        <v>0</v>
      </c>
      <c r="K38" s="457"/>
      <c r="L38" s="172">
        <f>'5- Identificación de Riesgos'!I48</f>
        <v>0</v>
      </c>
      <c r="M38" s="191"/>
      <c r="N38" s="172"/>
      <c r="O38" s="172"/>
      <c r="P38" s="172"/>
      <c r="Q38" s="172"/>
      <c r="R38" s="175">
        <f t="shared" si="5"/>
        <v>0</v>
      </c>
      <c r="S38" s="457"/>
      <c r="T38" s="402"/>
      <c r="U38" s="408"/>
      <c r="V38" s="411"/>
    </row>
    <row r="39" spans="1:22" ht="15" thickBot="1">
      <c r="A39" s="423"/>
      <c r="B39" s="409"/>
      <c r="C39" s="189">
        <f>'5- Identificación de Riesgos'!D39</f>
        <v>0</v>
      </c>
      <c r="D39" s="180"/>
      <c r="E39" s="190"/>
      <c r="F39" s="173"/>
      <c r="G39" s="173"/>
      <c r="H39" s="173"/>
      <c r="I39" s="173"/>
      <c r="J39" s="206">
        <f t="shared" si="4"/>
        <v>0</v>
      </c>
      <c r="K39" s="460"/>
      <c r="L39" s="173">
        <f>'5- Identificación de Riesgos'!I49</f>
        <v>0</v>
      </c>
      <c r="M39" s="192"/>
      <c r="N39" s="173"/>
      <c r="O39" s="173"/>
      <c r="P39" s="173"/>
      <c r="Q39" s="173"/>
      <c r="R39" s="206">
        <f t="shared" si="5"/>
        <v>0</v>
      </c>
      <c r="S39" s="460"/>
      <c r="T39" s="403"/>
      <c r="U39" s="409"/>
      <c r="V39" s="412"/>
    </row>
    <row r="40" spans="1:22" ht="58.2" thickBot="1">
      <c r="A40" s="426">
        <f>'5- Identificación de Riesgos'!A40</f>
        <v>4</v>
      </c>
      <c r="B40" s="407"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185" t="str">
        <f>'5- Identificación de Riesgos'!D40</f>
        <v>1. Falta de ética de los servidores públicos (Debilidades en principios y valores)</v>
      </c>
      <c r="D40" s="177"/>
      <c r="E40" s="217" t="s">
        <v>356</v>
      </c>
      <c r="F40" s="171" t="s">
        <v>352</v>
      </c>
      <c r="G40" s="171" t="s">
        <v>351</v>
      </c>
      <c r="H40" s="171" t="s">
        <v>352</v>
      </c>
      <c r="I40" s="171" t="s">
        <v>352</v>
      </c>
      <c r="J40" s="176">
        <f t="shared" si="4"/>
        <v>0.25</v>
      </c>
      <c r="K40" s="456">
        <f>AVERAGE(J40:J49)</f>
        <v>0.125</v>
      </c>
      <c r="L40" s="171" t="str">
        <f>'5- Identificación de Riesgos'!I50</f>
        <v>Afectación de reputacion,imagén,  credibilidad, satisfacción de usuarios y PI</v>
      </c>
      <c r="M40" s="186"/>
      <c r="N40" s="171"/>
      <c r="O40" s="171"/>
      <c r="P40" s="171"/>
      <c r="Q40" s="171"/>
      <c r="R40" s="176">
        <f t="shared" si="5"/>
        <v>0</v>
      </c>
      <c r="S40" s="456">
        <f t="shared" ref="S40" si="6">AVERAGE(R40:R49)</f>
        <v>0</v>
      </c>
      <c r="T40" s="401"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40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410" t="str">
        <f>CONCATENATE(VLOOKUP((LEFT(T40,LEN(T40)-4)&amp;LEFT(U40,LEN(U40)-4)),'9- Matriz de Calor '!$D$18:$E$42,2,0)," - ",RIGHT(T40,1)*RIGHT(U40,1))</f>
        <v>Alto - 20</v>
      </c>
    </row>
    <row r="41" spans="1:22" ht="28.8">
      <c r="A41" s="422"/>
      <c r="B41" s="408"/>
      <c r="C41" s="187" t="str">
        <f>'5- Identificación de Riesgos'!D41</f>
        <v>2. Debilidades en los controles de los procedimientos para la formulación del planes estratégicos.</v>
      </c>
      <c r="D41" s="178"/>
      <c r="E41" s="212" t="s">
        <v>359</v>
      </c>
      <c r="F41" s="172" t="s">
        <v>352</v>
      </c>
      <c r="G41" s="172" t="s">
        <v>352</v>
      </c>
      <c r="H41" s="172" t="s">
        <v>352</v>
      </c>
      <c r="I41" s="172" t="s">
        <v>352</v>
      </c>
      <c r="J41" s="175">
        <f t="shared" si="4"/>
        <v>0</v>
      </c>
      <c r="K41" s="457"/>
      <c r="L41" s="172">
        <f>'5- Identificación de Riesgos'!I51</f>
        <v>0</v>
      </c>
      <c r="M41" s="186"/>
      <c r="N41" s="171"/>
      <c r="O41" s="171"/>
      <c r="P41" s="171"/>
      <c r="Q41" s="172"/>
      <c r="R41" s="175">
        <f t="shared" si="5"/>
        <v>0</v>
      </c>
      <c r="S41" s="457"/>
      <c r="T41" s="402"/>
      <c r="U41" s="408"/>
      <c r="V41" s="411"/>
    </row>
    <row r="42" spans="1:22" ht="43.2">
      <c r="A42" s="422"/>
      <c r="B42" s="408"/>
      <c r="C42" s="187" t="str">
        <f>'5- Identificación de Riesgos'!D42</f>
        <v xml:space="preserve">3. Manipulación de datos, estadísticas,  diagnósticos sobre la administración de justicia,  que preponderen o creen  necesidades para beneficiar intereses propios y/o terceros. </v>
      </c>
      <c r="D42" s="178"/>
      <c r="E42" s="188"/>
      <c r="F42" s="172" t="s">
        <v>351</v>
      </c>
      <c r="G42" s="172" t="s">
        <v>351</v>
      </c>
      <c r="H42" s="172" t="s">
        <v>351</v>
      </c>
      <c r="I42" s="172" t="s">
        <v>351</v>
      </c>
      <c r="J42" s="175">
        <f t="shared" si="4"/>
        <v>1</v>
      </c>
      <c r="K42" s="457"/>
      <c r="L42" s="172">
        <f>'5- Identificación de Riesgos'!I52</f>
        <v>0</v>
      </c>
      <c r="M42" s="191"/>
      <c r="N42" s="172"/>
      <c r="O42" s="172"/>
      <c r="P42" s="172"/>
      <c r="Q42" s="172"/>
      <c r="R42" s="175">
        <f t="shared" si="5"/>
        <v>0</v>
      </c>
      <c r="S42" s="457"/>
      <c r="T42" s="402"/>
      <c r="U42" s="408"/>
      <c r="V42" s="411"/>
    </row>
    <row r="43" spans="1:22">
      <c r="A43" s="422"/>
      <c r="B43" s="408"/>
      <c r="C43" s="187">
        <f>'5- Identificación de Riesgos'!D43</f>
        <v>0</v>
      </c>
      <c r="D43" s="178"/>
      <c r="E43" s="188"/>
      <c r="F43" s="172"/>
      <c r="G43" s="172"/>
      <c r="H43" s="172"/>
      <c r="I43" s="172"/>
      <c r="J43" s="175">
        <f t="shared" si="4"/>
        <v>0</v>
      </c>
      <c r="K43" s="457"/>
      <c r="L43" s="172">
        <f>'5- Identificación de Riesgos'!I53</f>
        <v>0</v>
      </c>
      <c r="M43" s="191"/>
      <c r="N43" s="172"/>
      <c r="O43" s="172"/>
      <c r="P43" s="172"/>
      <c r="Q43" s="172"/>
      <c r="R43" s="175">
        <f t="shared" si="5"/>
        <v>0</v>
      </c>
      <c r="S43" s="457"/>
      <c r="T43" s="402"/>
      <c r="U43" s="408"/>
      <c r="V43" s="411"/>
    </row>
    <row r="44" spans="1:22">
      <c r="A44" s="422"/>
      <c r="B44" s="408"/>
      <c r="C44" s="187">
        <f>'5- Identificación de Riesgos'!D44</f>
        <v>0</v>
      </c>
      <c r="D44" s="178"/>
      <c r="E44" s="178"/>
      <c r="F44" s="172"/>
      <c r="G44" s="172"/>
      <c r="H44" s="172"/>
      <c r="I44" s="172"/>
      <c r="J44" s="175">
        <f t="shared" si="4"/>
        <v>0</v>
      </c>
      <c r="K44" s="457"/>
      <c r="L44" s="172">
        <f>'5- Identificación de Riesgos'!I54</f>
        <v>0</v>
      </c>
      <c r="M44" s="191"/>
      <c r="N44" s="172"/>
      <c r="O44" s="172"/>
      <c r="P44" s="172"/>
      <c r="Q44" s="172"/>
      <c r="R44" s="175">
        <f t="shared" si="5"/>
        <v>0</v>
      </c>
      <c r="S44" s="457"/>
      <c r="T44" s="402"/>
      <c r="U44" s="408"/>
      <c r="V44" s="411"/>
    </row>
    <row r="45" spans="1:22">
      <c r="A45" s="422"/>
      <c r="B45" s="408"/>
      <c r="C45" s="187">
        <f>'5- Identificación de Riesgos'!D45</f>
        <v>0</v>
      </c>
      <c r="D45" s="178"/>
      <c r="E45" s="188"/>
      <c r="F45" s="172"/>
      <c r="G45" s="172"/>
      <c r="H45" s="172"/>
      <c r="I45" s="172"/>
      <c r="J45" s="175">
        <f t="shared" si="4"/>
        <v>0</v>
      </c>
      <c r="K45" s="457"/>
      <c r="L45" s="172">
        <f>'5- Identificación de Riesgos'!I55</f>
        <v>0</v>
      </c>
      <c r="M45" s="191"/>
      <c r="N45" s="172"/>
      <c r="O45" s="172"/>
      <c r="P45" s="172"/>
      <c r="Q45" s="172"/>
      <c r="R45" s="175">
        <f t="shared" si="5"/>
        <v>0</v>
      </c>
      <c r="S45" s="457"/>
      <c r="T45" s="402"/>
      <c r="U45" s="408"/>
      <c r="V45" s="411"/>
    </row>
    <row r="46" spans="1:22">
      <c r="A46" s="422"/>
      <c r="B46" s="408"/>
      <c r="C46" s="187">
        <f>'5- Identificación de Riesgos'!D46</f>
        <v>0</v>
      </c>
      <c r="D46" s="178"/>
      <c r="E46" s="188"/>
      <c r="F46" s="172"/>
      <c r="G46" s="172"/>
      <c r="H46" s="172"/>
      <c r="I46" s="172"/>
      <c r="J46" s="175">
        <f t="shared" si="4"/>
        <v>0</v>
      </c>
      <c r="K46" s="457"/>
      <c r="L46" s="172">
        <f>'5- Identificación de Riesgos'!I56</f>
        <v>0</v>
      </c>
      <c r="M46" s="191"/>
      <c r="N46" s="172"/>
      <c r="O46" s="172"/>
      <c r="P46" s="172"/>
      <c r="Q46" s="172"/>
      <c r="R46" s="175">
        <f t="shared" si="5"/>
        <v>0</v>
      </c>
      <c r="S46" s="457"/>
      <c r="T46" s="402"/>
      <c r="U46" s="408"/>
      <c r="V46" s="411"/>
    </row>
    <row r="47" spans="1:22">
      <c r="A47" s="422"/>
      <c r="B47" s="408"/>
      <c r="C47" s="187">
        <f>'5- Identificación de Riesgos'!D47</f>
        <v>0</v>
      </c>
      <c r="D47" s="178"/>
      <c r="E47" s="188"/>
      <c r="F47" s="172"/>
      <c r="G47" s="172"/>
      <c r="H47" s="172"/>
      <c r="I47" s="172"/>
      <c r="J47" s="175">
        <f t="shared" si="4"/>
        <v>0</v>
      </c>
      <c r="K47" s="457"/>
      <c r="L47" s="172">
        <f>'5- Identificación de Riesgos'!I57</f>
        <v>0</v>
      </c>
      <c r="M47" s="191"/>
      <c r="N47" s="172"/>
      <c r="O47" s="172"/>
      <c r="P47" s="172"/>
      <c r="Q47" s="172"/>
      <c r="R47" s="175">
        <f t="shared" si="5"/>
        <v>0</v>
      </c>
      <c r="S47" s="457"/>
      <c r="T47" s="402"/>
      <c r="U47" s="408"/>
      <c r="V47" s="411"/>
    </row>
    <row r="48" spans="1:22">
      <c r="A48" s="422"/>
      <c r="B48" s="408"/>
      <c r="C48" s="187">
        <f>'5- Identificación de Riesgos'!D48</f>
        <v>0</v>
      </c>
      <c r="D48" s="178"/>
      <c r="E48" s="188"/>
      <c r="F48" s="172"/>
      <c r="G48" s="172"/>
      <c r="H48" s="172"/>
      <c r="I48" s="172"/>
      <c r="J48" s="175">
        <f t="shared" si="4"/>
        <v>0</v>
      </c>
      <c r="K48" s="457"/>
      <c r="L48" s="172">
        <f>'5- Identificación de Riesgos'!I58</f>
        <v>0</v>
      </c>
      <c r="M48" s="191"/>
      <c r="N48" s="172"/>
      <c r="O48" s="172"/>
      <c r="P48" s="172"/>
      <c r="Q48" s="172"/>
      <c r="R48" s="175">
        <f t="shared" si="5"/>
        <v>0</v>
      </c>
      <c r="S48" s="457"/>
      <c r="T48" s="402"/>
      <c r="U48" s="408"/>
      <c r="V48" s="411"/>
    </row>
    <row r="49" spans="1:22" ht="15" thickBot="1">
      <c r="A49" s="423"/>
      <c r="B49" s="409"/>
      <c r="C49" s="189">
        <f>'5- Identificación de Riesgos'!D49</f>
        <v>0</v>
      </c>
      <c r="D49" s="180"/>
      <c r="E49" s="190"/>
      <c r="F49" s="173"/>
      <c r="G49" s="173"/>
      <c r="H49" s="173"/>
      <c r="I49" s="173"/>
      <c r="J49" s="206">
        <f t="shared" si="4"/>
        <v>0</v>
      </c>
      <c r="K49" s="460"/>
      <c r="L49" s="173">
        <f>'5- Identificación de Riesgos'!I59</f>
        <v>0</v>
      </c>
      <c r="M49" s="192"/>
      <c r="N49" s="173"/>
      <c r="O49" s="173"/>
      <c r="P49" s="173"/>
      <c r="Q49" s="173"/>
      <c r="R49" s="206">
        <f t="shared" si="5"/>
        <v>0</v>
      </c>
      <c r="S49" s="460"/>
      <c r="T49" s="403"/>
      <c r="U49" s="409"/>
      <c r="V49" s="412"/>
    </row>
    <row r="50" spans="1:22" ht="42" thickBot="1">
      <c r="A50" s="426">
        <f>'5- Identificación de Riesgos'!A50</f>
        <v>5</v>
      </c>
      <c r="B50" s="407" t="str">
        <f>'5- Identificación de Riesgos'!B50</f>
        <v xml:space="preserve">Ofrecer, prometer, entregar, aceptar o solicitar una ventaja indebida  a favor propio o de terceros al realizar el seguimiento de la planeación estratégica de forma deficiente, incompleta e inorportuna </v>
      </c>
      <c r="C50" s="185" t="str">
        <f>'5- Identificación de Riesgos'!D50</f>
        <v>1. Falta de ética de los servidores públicos (Debilidades en principios y valores)</v>
      </c>
      <c r="D50" s="177"/>
      <c r="E50" s="217" t="s">
        <v>356</v>
      </c>
      <c r="F50" s="171" t="s">
        <v>352</v>
      </c>
      <c r="G50" s="171" t="s">
        <v>351</v>
      </c>
      <c r="H50" s="171" t="s">
        <v>352</v>
      </c>
      <c r="I50" s="171" t="s">
        <v>352</v>
      </c>
      <c r="J50" s="176">
        <f t="shared" ref="J50:J59" si="7">COUNTIF(F50:I50,"SI")/4</f>
        <v>0.25</v>
      </c>
      <c r="K50" s="456">
        <f t="shared" ref="K50" si="8">AVERAGE(J50:J59)</f>
        <v>0.125</v>
      </c>
      <c r="L50" s="171">
        <f>'5- Identificación de Riesgos'!I60</f>
        <v>0</v>
      </c>
      <c r="M50" s="186"/>
      <c r="N50" s="171"/>
      <c r="O50" s="171"/>
      <c r="P50" s="171"/>
      <c r="Q50" s="171"/>
      <c r="R50" s="176">
        <f t="shared" ref="R50:R59" si="9">SUM(COUNTIF(N50,"SI")*25%,COUNTIF(O50,"SI")*40%,COUNTIF(P50,"SI")*25%,COUNTIF(Q50,"SI")*10%)</f>
        <v>0</v>
      </c>
      <c r="S50" s="456">
        <f t="shared" ref="S50" si="10">AVERAGE(R50:R59)</f>
        <v>0</v>
      </c>
      <c r="T50" s="40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Alta - 5</v>
      </c>
      <c r="U50" s="40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10" t="str">
        <f>CONCATENATE(VLOOKUP((LEFT(T50,LEN(T50)-4)&amp;LEFT(U50,LEN(U50)-4)),'9- Matriz de Calor '!$D$18:$E$42,2,0)," - ",RIGHT(T50,1)*RIGHT(U50,1))</f>
        <v>Alto - 20</v>
      </c>
    </row>
    <row r="51" spans="1:22" ht="28.8">
      <c r="A51" s="422"/>
      <c r="B51" s="408"/>
      <c r="C51" s="187" t="str">
        <f>'5- Identificación de Riesgos'!D51</f>
        <v xml:space="preserve">2. Falta identificar y hacer seguimiento a funcionarios sensibles </v>
      </c>
      <c r="D51" s="178"/>
      <c r="E51" s="212" t="s">
        <v>359</v>
      </c>
      <c r="F51" s="172" t="s">
        <v>352</v>
      </c>
      <c r="G51" s="172" t="s">
        <v>352</v>
      </c>
      <c r="H51" s="172" t="s">
        <v>352</v>
      </c>
      <c r="I51" s="172" t="s">
        <v>352</v>
      </c>
      <c r="J51" s="175">
        <f t="shared" si="7"/>
        <v>0</v>
      </c>
      <c r="K51" s="457"/>
      <c r="L51" s="172">
        <f>'5- Identificación de Riesgos'!I61</f>
        <v>0</v>
      </c>
      <c r="M51" s="186"/>
      <c r="N51" s="171"/>
      <c r="O51" s="171"/>
      <c r="P51" s="171"/>
      <c r="Q51" s="172"/>
      <c r="R51" s="175">
        <f t="shared" si="9"/>
        <v>0</v>
      </c>
      <c r="S51" s="457"/>
      <c r="T51" s="402"/>
      <c r="U51" s="408"/>
      <c r="V51" s="411"/>
    </row>
    <row r="52" spans="1:22" ht="28.8">
      <c r="A52" s="422"/>
      <c r="B52" s="408"/>
      <c r="C52" s="187" t="str">
        <f>'5- Identificación de Riesgos'!D52</f>
        <v>3. Insuficiente seguimiento a la ejecución de los proyectos de inversión y la destinación de los recursos</v>
      </c>
      <c r="D52" s="178"/>
      <c r="E52" s="188"/>
      <c r="F52" s="172" t="s">
        <v>351</v>
      </c>
      <c r="G52" s="172" t="s">
        <v>351</v>
      </c>
      <c r="H52" s="172" t="s">
        <v>351</v>
      </c>
      <c r="I52" s="172" t="s">
        <v>351</v>
      </c>
      <c r="J52" s="175">
        <f t="shared" si="7"/>
        <v>1</v>
      </c>
      <c r="K52" s="457"/>
      <c r="L52" s="172">
        <f>'5- Identificación de Riesgos'!I62</f>
        <v>0</v>
      </c>
      <c r="M52" s="191"/>
      <c r="N52" s="172"/>
      <c r="O52" s="172"/>
      <c r="P52" s="172"/>
      <c r="Q52" s="172"/>
      <c r="R52" s="175">
        <f t="shared" si="9"/>
        <v>0</v>
      </c>
      <c r="S52" s="457"/>
      <c r="T52" s="402"/>
      <c r="U52" s="408"/>
      <c r="V52" s="411"/>
    </row>
    <row r="53" spans="1:22">
      <c r="A53" s="422"/>
      <c r="B53" s="408"/>
      <c r="C53" s="187">
        <f>'5- Identificación de Riesgos'!D53</f>
        <v>0</v>
      </c>
      <c r="D53" s="178"/>
      <c r="E53" s="188"/>
      <c r="F53" s="172"/>
      <c r="G53" s="172"/>
      <c r="H53" s="172"/>
      <c r="I53" s="172"/>
      <c r="J53" s="175">
        <f t="shared" si="7"/>
        <v>0</v>
      </c>
      <c r="K53" s="457"/>
      <c r="L53" s="172">
        <f>'5- Identificación de Riesgos'!I63</f>
        <v>0</v>
      </c>
      <c r="M53" s="191"/>
      <c r="N53" s="172"/>
      <c r="O53" s="172"/>
      <c r="P53" s="172"/>
      <c r="Q53" s="172"/>
      <c r="R53" s="175">
        <f t="shared" si="9"/>
        <v>0</v>
      </c>
      <c r="S53" s="457"/>
      <c r="T53" s="402"/>
      <c r="U53" s="408"/>
      <c r="V53" s="411"/>
    </row>
    <row r="54" spans="1:22">
      <c r="A54" s="422"/>
      <c r="B54" s="408"/>
      <c r="C54" s="187">
        <f>'5- Identificación de Riesgos'!D54</f>
        <v>0</v>
      </c>
      <c r="D54" s="178"/>
      <c r="E54" s="178"/>
      <c r="F54" s="172"/>
      <c r="G54" s="172"/>
      <c r="H54" s="172"/>
      <c r="I54" s="172"/>
      <c r="J54" s="175">
        <f t="shared" si="7"/>
        <v>0</v>
      </c>
      <c r="K54" s="457"/>
      <c r="L54" s="172">
        <f>'5- Identificación de Riesgos'!I64</f>
        <v>0</v>
      </c>
      <c r="M54" s="191"/>
      <c r="N54" s="172"/>
      <c r="O54" s="172"/>
      <c r="P54" s="172"/>
      <c r="Q54" s="172"/>
      <c r="R54" s="175">
        <f t="shared" si="9"/>
        <v>0</v>
      </c>
      <c r="S54" s="457"/>
      <c r="T54" s="402"/>
      <c r="U54" s="408"/>
      <c r="V54" s="411"/>
    </row>
    <row r="55" spans="1:22">
      <c r="A55" s="422"/>
      <c r="B55" s="408"/>
      <c r="C55" s="187">
        <f>'5- Identificación de Riesgos'!D55</f>
        <v>0</v>
      </c>
      <c r="D55" s="178"/>
      <c r="E55" s="188"/>
      <c r="F55" s="172"/>
      <c r="G55" s="172"/>
      <c r="H55" s="172"/>
      <c r="I55" s="172"/>
      <c r="J55" s="175">
        <f t="shared" si="7"/>
        <v>0</v>
      </c>
      <c r="K55" s="457"/>
      <c r="L55" s="172">
        <f>'5- Identificación de Riesgos'!I65</f>
        <v>0</v>
      </c>
      <c r="M55" s="191"/>
      <c r="N55" s="172"/>
      <c r="O55" s="172"/>
      <c r="P55" s="172"/>
      <c r="Q55" s="172"/>
      <c r="R55" s="175">
        <f t="shared" si="9"/>
        <v>0</v>
      </c>
      <c r="S55" s="457"/>
      <c r="T55" s="402"/>
      <c r="U55" s="408"/>
      <c r="V55" s="411"/>
    </row>
    <row r="56" spans="1:22">
      <c r="A56" s="422"/>
      <c r="B56" s="408"/>
      <c r="C56" s="187">
        <f>'5- Identificación de Riesgos'!D56</f>
        <v>0</v>
      </c>
      <c r="D56" s="178"/>
      <c r="E56" s="188"/>
      <c r="F56" s="172"/>
      <c r="G56" s="172"/>
      <c r="H56" s="172"/>
      <c r="I56" s="172"/>
      <c r="J56" s="175">
        <f t="shared" si="7"/>
        <v>0</v>
      </c>
      <c r="K56" s="457"/>
      <c r="L56" s="172">
        <f>'5- Identificación de Riesgos'!I66</f>
        <v>0</v>
      </c>
      <c r="M56" s="191"/>
      <c r="N56" s="172"/>
      <c r="O56" s="172"/>
      <c r="P56" s="172"/>
      <c r="Q56" s="172"/>
      <c r="R56" s="175">
        <f t="shared" si="9"/>
        <v>0</v>
      </c>
      <c r="S56" s="457"/>
      <c r="T56" s="402"/>
      <c r="U56" s="408"/>
      <c r="V56" s="411"/>
    </row>
    <row r="57" spans="1:22">
      <c r="A57" s="422"/>
      <c r="B57" s="408"/>
      <c r="C57" s="187">
        <f>'5- Identificación de Riesgos'!D57</f>
        <v>0</v>
      </c>
      <c r="D57" s="178"/>
      <c r="E57" s="188"/>
      <c r="F57" s="172"/>
      <c r="G57" s="172"/>
      <c r="H57" s="172"/>
      <c r="I57" s="172"/>
      <c r="J57" s="175">
        <f t="shared" si="7"/>
        <v>0</v>
      </c>
      <c r="K57" s="457"/>
      <c r="L57" s="172">
        <f>'5- Identificación de Riesgos'!I67</f>
        <v>0</v>
      </c>
      <c r="M57" s="191"/>
      <c r="N57" s="172"/>
      <c r="O57" s="172"/>
      <c r="P57" s="172"/>
      <c r="Q57" s="172"/>
      <c r="R57" s="175">
        <f t="shared" si="9"/>
        <v>0</v>
      </c>
      <c r="S57" s="457"/>
      <c r="T57" s="402"/>
      <c r="U57" s="408"/>
      <c r="V57" s="411"/>
    </row>
    <row r="58" spans="1:22">
      <c r="A58" s="422"/>
      <c r="B58" s="408"/>
      <c r="C58" s="187">
        <f>'5- Identificación de Riesgos'!D58</f>
        <v>0</v>
      </c>
      <c r="D58" s="178"/>
      <c r="E58" s="188"/>
      <c r="F58" s="172"/>
      <c r="G58" s="172"/>
      <c r="H58" s="172"/>
      <c r="I58" s="172"/>
      <c r="J58" s="175">
        <f t="shared" si="7"/>
        <v>0</v>
      </c>
      <c r="K58" s="457"/>
      <c r="L58" s="172">
        <f>'5- Identificación de Riesgos'!I68</f>
        <v>0</v>
      </c>
      <c r="M58" s="191"/>
      <c r="N58" s="172"/>
      <c r="O58" s="172"/>
      <c r="P58" s="172"/>
      <c r="Q58" s="172"/>
      <c r="R58" s="175">
        <f t="shared" si="9"/>
        <v>0</v>
      </c>
      <c r="S58" s="457"/>
      <c r="T58" s="402"/>
      <c r="U58" s="408"/>
      <c r="V58" s="411"/>
    </row>
    <row r="59" spans="1:22" ht="15" thickBot="1">
      <c r="A59" s="423"/>
      <c r="B59" s="409"/>
      <c r="C59" s="189">
        <f>'5- Identificación de Riesgos'!D59</f>
        <v>0</v>
      </c>
      <c r="D59" s="180"/>
      <c r="E59" s="190"/>
      <c r="F59" s="173"/>
      <c r="G59" s="173"/>
      <c r="H59" s="173"/>
      <c r="I59" s="173"/>
      <c r="J59" s="206">
        <f t="shared" si="7"/>
        <v>0</v>
      </c>
      <c r="K59" s="460"/>
      <c r="L59" s="173">
        <f>'5- Identificación de Riesgos'!I69</f>
        <v>0</v>
      </c>
      <c r="M59" s="192"/>
      <c r="N59" s="173"/>
      <c r="O59" s="173"/>
      <c r="P59" s="173"/>
      <c r="Q59" s="173"/>
      <c r="R59" s="206">
        <f t="shared" si="9"/>
        <v>0</v>
      </c>
      <c r="S59" s="460"/>
      <c r="T59" s="403"/>
      <c r="U59" s="409"/>
      <c r="V59" s="412"/>
    </row>
  </sheetData>
  <mergeCells count="53">
    <mergeCell ref="T40:T49"/>
    <mergeCell ref="U40:U49"/>
    <mergeCell ref="V40:V49"/>
    <mergeCell ref="A40:A49"/>
    <mergeCell ref="B40:B49"/>
    <mergeCell ref="K40:K49"/>
    <mergeCell ref="S40:S49"/>
    <mergeCell ref="V30:V39"/>
    <mergeCell ref="A30:A39"/>
    <mergeCell ref="B30:B39"/>
    <mergeCell ref="K30:K39"/>
    <mergeCell ref="S30:S39"/>
    <mergeCell ref="T30:T39"/>
    <mergeCell ref="U30:U3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20:U29"/>
    <mergeCell ref="V20:V29"/>
    <mergeCell ref="A20:A29"/>
    <mergeCell ref="B20:B29"/>
    <mergeCell ref="K20:K29"/>
    <mergeCell ref="S20:S29"/>
    <mergeCell ref="T20:T29"/>
  </mergeCells>
  <conditionalFormatting sqref="T10 T30 T40 T50">
    <cfRule type="containsText" dxfId="246" priority="338" operator="containsText" text="Muy Baja">
      <formula>NOT(ISERROR(SEARCH("Muy Baja",T10)))</formula>
    </cfRule>
    <cfRule type="containsText" dxfId="245" priority="339" operator="containsText" text="Baja">
      <formula>NOT(ISERROR(SEARCH("Baja",T10)))</formula>
    </cfRule>
    <cfRule type="containsText" dxfId="244" priority="340" operator="containsText" text="Muy Alta">
      <formula>NOT(ISERROR(SEARCH("Muy Alta",T10)))</formula>
    </cfRule>
    <cfRule type="containsText" dxfId="243" priority="342" operator="containsText" text="Alta">
      <formula>NOT(ISERROR(SEARCH("Alta",T10)))</formula>
    </cfRule>
    <cfRule type="containsText" dxfId="242" priority="343" operator="containsText" text="Media">
      <formula>NOT(ISERROR(SEARCH("Media",T10)))</formula>
    </cfRule>
    <cfRule type="containsText" dxfId="241" priority="344" operator="containsText" text="Media">
      <formula>NOT(ISERROR(SEARCH("Media",T10)))</formula>
    </cfRule>
    <cfRule type="containsText" dxfId="240" priority="345" operator="containsText" text="Media">
      <formula>NOT(ISERROR(SEARCH("Media",T10)))</formula>
    </cfRule>
    <cfRule type="containsText" dxfId="239" priority="346" operator="containsText" text="Muy Baja">
      <formula>NOT(ISERROR(SEARCH("Muy Baja",T10)))</formula>
    </cfRule>
    <cfRule type="containsText" dxfId="238" priority="347" operator="containsText" text="Baja">
      <formula>NOT(ISERROR(SEARCH("Baja",T10)))</formula>
    </cfRule>
    <cfRule type="containsText" dxfId="237" priority="348" operator="containsText" text="Muy Baja">
      <formula>NOT(ISERROR(SEARCH("Muy Baja",T10)))</formula>
    </cfRule>
    <cfRule type="containsText" dxfId="236" priority="349" operator="containsText" text="Muy Baja">
      <formula>NOT(ISERROR(SEARCH("Muy Baja",T10)))</formula>
    </cfRule>
    <cfRule type="containsText" dxfId="235" priority="350" operator="containsText" text="Muy Baja">
      <formula>NOT(ISERROR(SEARCH("Muy Baja",T10)))</formula>
    </cfRule>
    <cfRule type="containsText" dxfId="234" priority="351" operator="containsText" text="Muy Baja'Tabla probabilidad'!">
      <formula>NOT(ISERROR(SEARCH("Muy Baja'Tabla probabilidad'!",T10)))</formula>
    </cfRule>
    <cfRule type="containsText" dxfId="233" priority="352" operator="containsText" text="Muy bajo">
      <formula>NOT(ISERROR(SEARCH("Muy bajo",T10)))</formula>
    </cfRule>
    <cfRule type="containsText" dxfId="232" priority="353" operator="containsText" text="Alta">
      <formula>NOT(ISERROR(SEARCH("Alta",T10)))</formula>
    </cfRule>
    <cfRule type="containsText" dxfId="231" priority="354" operator="containsText" text="Media">
      <formula>NOT(ISERROR(SEARCH("Media",T10)))</formula>
    </cfRule>
    <cfRule type="containsText" dxfId="230" priority="355" operator="containsText" text="Baja">
      <formula>NOT(ISERROR(SEARCH("Baja",T10)))</formula>
    </cfRule>
    <cfRule type="containsText" dxfId="229" priority="356" operator="containsText" text="Muy baja">
      <formula>NOT(ISERROR(SEARCH("Muy baja",T10)))</formula>
    </cfRule>
    <cfRule type="cellIs" dxfId="228" priority="359" operator="between">
      <formula>1</formula>
      <formula>2</formula>
    </cfRule>
    <cfRule type="cellIs" dxfId="227" priority="360" operator="between">
      <formula>0</formula>
      <formula>2</formula>
    </cfRule>
  </conditionalFormatting>
  <conditionalFormatting sqref="T20">
    <cfRule type="containsText" dxfId="226" priority="43" operator="containsText" text="Muy Baja">
      <formula>NOT(ISERROR(SEARCH("Muy Baja",T20)))</formula>
    </cfRule>
    <cfRule type="containsText" dxfId="225" priority="44" operator="containsText" text="Baja">
      <formula>NOT(ISERROR(SEARCH("Baja",T20)))</formula>
    </cfRule>
    <cfRule type="containsText" dxfId="224" priority="45" operator="containsText" text="Muy Alta">
      <formula>NOT(ISERROR(SEARCH("Muy Alta",T20)))</formula>
    </cfRule>
    <cfRule type="containsText" dxfId="223" priority="46" operator="containsText" text="Alta">
      <formula>NOT(ISERROR(SEARCH("Alta",T20)))</formula>
    </cfRule>
    <cfRule type="containsText" dxfId="222" priority="47" operator="containsText" text="Media">
      <formula>NOT(ISERROR(SEARCH("Media",T20)))</formula>
    </cfRule>
    <cfRule type="containsText" dxfId="221" priority="48" operator="containsText" text="Media">
      <formula>NOT(ISERROR(SEARCH("Media",T20)))</formula>
    </cfRule>
    <cfRule type="containsText" dxfId="220" priority="49" operator="containsText" text="Media">
      <formula>NOT(ISERROR(SEARCH("Media",T20)))</formula>
    </cfRule>
    <cfRule type="containsText" dxfId="219" priority="50" operator="containsText" text="Muy Baja">
      <formula>NOT(ISERROR(SEARCH("Muy Baja",T20)))</formula>
    </cfRule>
    <cfRule type="containsText" dxfId="218" priority="51" operator="containsText" text="Baja">
      <formula>NOT(ISERROR(SEARCH("Baja",T20)))</formula>
    </cfRule>
    <cfRule type="containsText" dxfId="217" priority="52" operator="containsText" text="Muy Baja">
      <formula>NOT(ISERROR(SEARCH("Muy Baja",T20)))</formula>
    </cfRule>
    <cfRule type="containsText" dxfId="216" priority="53" operator="containsText" text="Muy Baja">
      <formula>NOT(ISERROR(SEARCH("Muy Baja",T20)))</formula>
    </cfRule>
    <cfRule type="containsText" dxfId="215" priority="54" operator="containsText" text="Muy Baja">
      <formula>NOT(ISERROR(SEARCH("Muy Baja",T20)))</formula>
    </cfRule>
    <cfRule type="containsText" dxfId="214" priority="55" operator="containsText" text="Muy Baja'Tabla probabilidad'!">
      <formula>NOT(ISERROR(SEARCH("Muy Baja'Tabla probabilidad'!",T20)))</formula>
    </cfRule>
    <cfRule type="containsText" dxfId="213" priority="56" operator="containsText" text="Muy bajo">
      <formula>NOT(ISERROR(SEARCH("Muy bajo",T20)))</formula>
    </cfRule>
    <cfRule type="containsText" dxfId="212" priority="57" operator="containsText" text="Alta">
      <formula>NOT(ISERROR(SEARCH("Alta",T20)))</formula>
    </cfRule>
    <cfRule type="containsText" dxfId="211" priority="58" operator="containsText" text="Media">
      <formula>NOT(ISERROR(SEARCH("Media",T20)))</formula>
    </cfRule>
    <cfRule type="containsText" dxfId="210" priority="59" operator="containsText" text="Baja">
      <formula>NOT(ISERROR(SEARCH("Baja",T20)))</formula>
    </cfRule>
    <cfRule type="containsText" dxfId="209" priority="60" operator="containsText" text="Muy baja">
      <formula>NOT(ISERROR(SEARCH("Muy baja",T20)))</formula>
    </cfRule>
    <cfRule type="cellIs" dxfId="208" priority="63" operator="between">
      <formula>1</formula>
      <formula>2</formula>
    </cfRule>
    <cfRule type="cellIs" dxfId="207" priority="64" operator="between">
      <formula>0</formula>
      <formula>2</formula>
    </cfRule>
  </conditionalFormatting>
  <conditionalFormatting sqref="U10 U30 U40 U50">
    <cfRule type="containsText" dxfId="206" priority="332" operator="containsText" text="Catastrófico">
      <formula>NOT(ISERROR(SEARCH("Catastrófico",U10)))</formula>
    </cfRule>
    <cfRule type="containsText" dxfId="205" priority="333" operator="containsText" text="Mayor">
      <formula>NOT(ISERROR(SEARCH("Mayor",U10)))</formula>
    </cfRule>
    <cfRule type="containsText" dxfId="204" priority="334" operator="containsText" text="Alta">
      <formula>NOT(ISERROR(SEARCH("Alta",U10)))</formula>
    </cfRule>
    <cfRule type="containsText" dxfId="203" priority="335" operator="containsText" text="Moderado">
      <formula>NOT(ISERROR(SEARCH("Moderado",U10)))</formula>
    </cfRule>
    <cfRule type="containsText" dxfId="202" priority="336" operator="containsText" text="Menor">
      <formula>NOT(ISERROR(SEARCH("Menor",U10)))</formula>
    </cfRule>
    <cfRule type="containsText" dxfId="201" priority="337" operator="containsText" text="Leve">
      <formula>NOT(ISERROR(SEARCH("Leve",U10)))</formula>
    </cfRule>
  </conditionalFormatting>
  <conditionalFormatting sqref="U20">
    <cfRule type="containsText" dxfId="200" priority="37" operator="containsText" text="Catastrófico">
      <formula>NOT(ISERROR(SEARCH("Catastrófico",U20)))</formula>
    </cfRule>
    <cfRule type="containsText" dxfId="199" priority="38" operator="containsText" text="Mayor">
      <formula>NOT(ISERROR(SEARCH("Mayor",U20)))</formula>
    </cfRule>
    <cfRule type="containsText" dxfId="198" priority="39" operator="containsText" text="Alta">
      <formula>NOT(ISERROR(SEARCH("Alta",U20)))</formula>
    </cfRule>
    <cfRule type="containsText" dxfId="197" priority="40" operator="containsText" text="Moderado">
      <formula>NOT(ISERROR(SEARCH("Moderado",U20)))</formula>
    </cfRule>
    <cfRule type="containsText" dxfId="196" priority="41" operator="containsText" text="Menor">
      <formula>NOT(ISERROR(SEARCH("Menor",U20)))</formula>
    </cfRule>
    <cfRule type="containsText" dxfId="195" priority="42" operator="containsText" text="Leve">
      <formula>NOT(ISERROR(SEARCH("Leve",U20)))</formula>
    </cfRule>
  </conditionalFormatting>
  <conditionalFormatting sqref="V10 V30 V40 V50">
    <cfRule type="containsText" dxfId="194" priority="296" operator="containsText" text="Extremo">
      <formula>NOT(ISERROR(SEARCH("Extremo",V10)))</formula>
    </cfRule>
    <cfRule type="containsText" dxfId="193" priority="297" operator="containsText" text="Alto">
      <formula>NOT(ISERROR(SEARCH("Alto",V10)))</formula>
    </cfRule>
    <cfRule type="containsText" dxfId="192" priority="298" operator="containsText" text="Bajo">
      <formula>NOT(ISERROR(SEARCH("Bajo",V10)))</formula>
    </cfRule>
    <cfRule type="containsText" dxfId="191" priority="299" operator="containsText" text="Moderado">
      <formula>NOT(ISERROR(SEARCH("Moderado",V10)))</formula>
    </cfRule>
  </conditionalFormatting>
  <conditionalFormatting sqref="V20">
    <cfRule type="containsText" dxfId="190" priority="33" operator="containsText" text="Extremo">
      <formula>NOT(ISERROR(SEARCH("Extremo",V20)))</formula>
    </cfRule>
    <cfRule type="containsText" dxfId="189" priority="34" operator="containsText" text="Alto">
      <formula>NOT(ISERROR(SEARCH("Alto",V20)))</formula>
    </cfRule>
    <cfRule type="containsText" dxfId="188" priority="35" operator="containsText" text="Bajo">
      <formula>NOT(ISERROR(SEARCH("Bajo",V20)))</formula>
    </cfRule>
    <cfRule type="containsText" dxfId="187" priority="36" operator="containsText" text="Moderado">
      <formula>NOT(ISERROR(SEARCH("Moderado",V20)))</formula>
    </cfRule>
  </conditionalFormatting>
  <dataValidations xWindow="753" yWindow="646" count="2">
    <dataValidation allowBlank="1" showInputMessage="1" showErrorMessage="1" prompt="Enunciar cuál es el control" sqref="E10 M10:M14 E33 E35:E38 E43 E45:E48 E40:E41 E24:E31 M32 M30 E53 E55:E58 E50:E51 M40:M41 E14:E22 M20:M24 M50:M51" xr:uid="{00000000-0002-0000-0500-000000000000}"/>
    <dataValidation type="list" allowBlank="1" showInputMessage="1" showErrorMessage="1" sqref="F10:I59 N10:Q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7"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58" operator="containsText" id="{5790250D-E3CC-4EBD-835F-F5F4C0703B76}">
            <xm:f>NOT(ISERROR(SEARCH('8- Políticas de Administración '!$B$5,T10)))</xm:f>
            <xm:f>'8- Políticas de Administración '!$B$5</xm:f>
            <x14:dxf>
              <font>
                <color rgb="FF9C0006"/>
              </font>
              <fill>
                <patternFill>
                  <bgColor rgb="FFFFC7CE"/>
                </patternFill>
              </fill>
            </x14:dxf>
          </x14:cfRule>
          <xm:sqref>T10 T30 T40 T50</xm:sqref>
        </x14:conditionalFormatting>
        <x14:conditionalFormatting xmlns:xm="http://schemas.microsoft.com/office/excel/2006/main">
          <x14:cfRule type="containsText" priority="61" operator="containsText" id="{84C3216A-A095-4757-999C-1F66BC7096BC}">
            <xm:f>NOT(ISERROR(SEARCH('8- Políticas de Administración '!$B$5,T20)))</xm:f>
            <xm:f>'8- Políticas de Administración '!$B$5</xm:f>
            <x14:dxf>
              <font>
                <color rgb="FF006100"/>
              </font>
              <fill>
                <patternFill>
                  <bgColor rgb="FFC6EFCE"/>
                </patternFill>
              </fill>
            </x14:dxf>
          </x14:cfRule>
          <x14:cfRule type="containsText" priority="62" operator="containsText" id="{5C3586AA-5B43-44E0-BD07-C21E278F56BC}">
            <xm:f>NOT(ISERROR(SEARCH('8- Políticas de Administración '!$B$5,T20)))</xm:f>
            <xm:f>'8- Políticas de Administración '!$B$5</xm:f>
            <x14:dxf>
              <font>
                <color rgb="FF9C0006"/>
              </font>
              <fill>
                <patternFill>
                  <bgColor rgb="FFFFC7CE"/>
                </patternFill>
              </fill>
            </x14:dxf>
          </x14:cfRule>
          <xm:sqref>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opLeftCell="A13" zoomScale="70" zoomScaleNormal="70" zoomScalePageLayoutView="70" workbookViewId="0">
      <selection activeCell="A10" sqref="A10:A19"/>
    </sheetView>
  </sheetViews>
  <sheetFormatPr baseColWidth="10" defaultColWidth="11.44140625" defaultRowHeight="14.4"/>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2.6640625" style="2" customWidth="1"/>
    <col min="10" max="10" width="18.33203125" customWidth="1"/>
    <col min="11" max="11" width="16.6640625" customWidth="1"/>
    <col min="12" max="12" width="21.5546875" style="41" hidden="1" customWidth="1"/>
    <col min="13" max="13" width="16.6640625" customWidth="1"/>
    <col min="14" max="14" width="17.44140625" customWidth="1"/>
    <col min="15" max="15" width="14.44140625" style="17" customWidth="1"/>
    <col min="16" max="16" width="17.44140625" style="17" customWidth="1"/>
    <col min="17" max="17" width="18.6640625" style="17" customWidth="1"/>
    <col min="18" max="269" width="11.44140625" style="17"/>
    <col min="270" max="16384" width="11.44140625" style="22"/>
  </cols>
  <sheetData>
    <row r="1" spans="1:269" s="19" customFormat="1" ht="27.75" customHeight="1">
      <c r="A1" s="495"/>
      <c r="B1" s="495"/>
      <c r="C1" s="495"/>
      <c r="D1" s="495"/>
      <c r="E1" s="495"/>
      <c r="F1" s="492" t="s">
        <v>360</v>
      </c>
      <c r="G1" s="492"/>
      <c r="H1" s="492"/>
      <c r="I1" s="492"/>
      <c r="J1" s="492"/>
      <c r="K1" s="492"/>
      <c r="L1" s="492"/>
      <c r="M1" s="492"/>
      <c r="N1" s="492"/>
      <c r="O1" s="492"/>
      <c r="P1" s="492"/>
      <c r="Q1" s="49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5"/>
      <c r="B2" s="495"/>
      <c r="C2" s="495"/>
      <c r="D2" s="495"/>
      <c r="E2" s="495"/>
      <c r="F2" s="492"/>
      <c r="G2" s="492"/>
      <c r="H2" s="492"/>
      <c r="I2" s="492"/>
      <c r="J2" s="492"/>
      <c r="K2" s="492"/>
      <c r="L2" s="492"/>
      <c r="M2" s="492"/>
      <c r="N2" s="492"/>
      <c r="O2" s="492"/>
      <c r="P2" s="492"/>
      <c r="Q2" s="49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5"/>
      <c r="B3" s="495"/>
      <c r="C3" s="495"/>
      <c r="D3" s="495"/>
      <c r="E3" s="495"/>
      <c r="F3" s="492"/>
      <c r="G3" s="492"/>
      <c r="H3" s="492"/>
      <c r="I3" s="492"/>
      <c r="J3" s="492"/>
      <c r="K3" s="492"/>
      <c r="L3" s="492"/>
      <c r="M3" s="492"/>
      <c r="N3" s="492"/>
      <c r="O3" s="492"/>
      <c r="P3" s="492"/>
      <c r="Q3" s="49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33" t="s">
        <v>274</v>
      </c>
      <c r="B4" s="433"/>
      <c r="C4" s="439" t="s">
        <v>332</v>
      </c>
      <c r="D4" s="439"/>
      <c r="E4" s="439"/>
      <c r="F4" s="439"/>
      <c r="G4" s="439"/>
      <c r="H4" s="439"/>
      <c r="I4" s="439"/>
      <c r="J4" s="439"/>
      <c r="K4" s="439"/>
      <c r="L4" s="439"/>
      <c r="M4" s="439"/>
      <c r="N4" s="439"/>
      <c r="O4" s="439"/>
      <c r="P4" s="439"/>
      <c r="Q4" s="43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33" t="s">
        <v>276</v>
      </c>
      <c r="B5" s="433"/>
      <c r="C5" s="439" t="s">
        <v>333</v>
      </c>
      <c r="D5" s="439"/>
      <c r="E5" s="439"/>
      <c r="F5" s="439"/>
      <c r="G5" s="439"/>
      <c r="H5" s="439"/>
      <c r="I5" s="439"/>
      <c r="J5" s="439"/>
      <c r="K5" s="439"/>
      <c r="L5" s="439"/>
      <c r="M5" s="439"/>
      <c r="N5" s="439"/>
      <c r="O5" s="439"/>
      <c r="P5" s="439"/>
      <c r="Q5" s="43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33" t="s">
        <v>278</v>
      </c>
      <c r="B6" s="433"/>
      <c r="C6" s="438" t="s">
        <v>279</v>
      </c>
      <c r="D6" s="438"/>
      <c r="E6" s="438"/>
      <c r="F6" s="438"/>
      <c r="G6" s="438"/>
      <c r="H6" s="438"/>
      <c r="I6" s="438"/>
      <c r="J6" s="438"/>
      <c r="K6" s="438"/>
      <c r="L6" s="438"/>
      <c r="M6" s="438"/>
      <c r="N6" s="438"/>
      <c r="O6" s="438"/>
      <c r="P6" s="438"/>
      <c r="Q6" s="43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470" t="s">
        <v>361</v>
      </c>
      <c r="B7" s="470"/>
      <c r="C7" s="470"/>
      <c r="D7" s="470"/>
      <c r="E7" s="470"/>
      <c r="F7" s="470" t="s">
        <v>295</v>
      </c>
      <c r="G7" s="470"/>
      <c r="H7" s="470"/>
      <c r="I7" s="91"/>
      <c r="J7" s="441" t="s">
        <v>362</v>
      </c>
      <c r="K7" s="441"/>
      <c r="L7" s="441"/>
      <c r="M7" s="441"/>
      <c r="N7" s="44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72" t="s">
        <v>285</v>
      </c>
      <c r="B8" s="473" t="s">
        <v>336</v>
      </c>
      <c r="C8" s="496" t="s">
        <v>287</v>
      </c>
      <c r="D8" s="498" t="s">
        <v>297</v>
      </c>
      <c r="E8" s="473" t="s">
        <v>281</v>
      </c>
      <c r="F8" s="493" t="s">
        <v>363</v>
      </c>
      <c r="G8" s="493" t="s">
        <v>364</v>
      </c>
      <c r="H8" s="493" t="s">
        <v>365</v>
      </c>
      <c r="I8" s="500"/>
      <c r="J8" s="493" t="s">
        <v>366</v>
      </c>
      <c r="K8" s="493" t="s">
        <v>367</v>
      </c>
      <c r="L8" s="493" t="s">
        <v>368</v>
      </c>
      <c r="M8" s="493" t="s">
        <v>369</v>
      </c>
      <c r="N8" s="493" t="s">
        <v>370</v>
      </c>
      <c r="O8" s="493" t="s">
        <v>371</v>
      </c>
      <c r="P8" s="493" t="s">
        <v>372</v>
      </c>
      <c r="Q8" s="493" t="s">
        <v>373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34"/>
      <c r="B9" s="474"/>
      <c r="C9" s="497"/>
      <c r="D9" s="499"/>
      <c r="E9" s="474"/>
      <c r="F9" s="494"/>
      <c r="G9" s="494"/>
      <c r="H9" s="494"/>
      <c r="I9" s="501"/>
      <c r="J9" s="494"/>
      <c r="K9" s="494"/>
      <c r="L9" s="494"/>
      <c r="M9" s="494"/>
      <c r="N9" s="494"/>
      <c r="O9" s="494"/>
      <c r="P9" s="494"/>
      <c r="Q9" s="49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84">
        <f>'5- Identificación de Riesgos'!A10</f>
        <v>1</v>
      </c>
      <c r="B10" s="483" t="str">
        <f>'5- Identificación de Riesgos'!B10</f>
        <v>Incumplimiento de los terminos establecidos en el acuerdo PSAA11-8716 de. 2011</v>
      </c>
      <c r="C10" s="407" t="str">
        <f>'5- Identificación de Riesgos'!C10</f>
        <v xml:space="preserve">No se resuelven dentro de los plazos definidos por el Acuerdo PSAA11-8716 de 2011 las vigilancias judiciales administrativas realizadas a los despachos. Esto implica retrasos en la emisión de conceptos, medidas o decisiones relacionadas con el desempeño judicial, afectando la eficacia del proceso de control y mejora del servicio de justicia.
</v>
      </c>
      <c r="D10" s="407" t="s">
        <v>302</v>
      </c>
      <c r="E10" s="193" t="str">
        <f>'5- Identificación de Riesgos'!D10</f>
        <v>1. Alta carga de trabajo del personal encargado de resolver las vigilancias.</v>
      </c>
      <c r="F10" s="401" t="str">
        <f>'5- Identificación de Riesgos'!H10</f>
        <v>Muy Baja - 1</v>
      </c>
      <c r="G10" s="407" t="str">
        <f>'5- Identificación de Riesgos'!M10</f>
        <v>Menor - 2</v>
      </c>
      <c r="H10" s="407" t="str">
        <f>'5- Identificación de Riesgos'!N10</f>
        <v>Bajo - 2</v>
      </c>
      <c r="I10" s="169"/>
      <c r="J10" s="485" t="str">
        <f>'6- Valoración Controles'!T10</f>
        <v>Muy Baja - 1</v>
      </c>
      <c r="K10" s="485" t="str">
        <f>'6- Valoración Controles'!U10</f>
        <v>Menor - 2</v>
      </c>
      <c r="L10" s="488" t="e">
        <f>AVERAGE(#REF!)</f>
        <v>#REF!</v>
      </c>
      <c r="M10" s="483" t="str">
        <f>'6- Valoración Controles'!V10</f>
        <v>Bajo - 2</v>
      </c>
      <c r="N10" s="483" t="s">
        <v>374</v>
      </c>
      <c r="O10" s="194"/>
      <c r="P10" s="194"/>
      <c r="Q10" s="195"/>
    </row>
    <row r="11" spans="1:269" ht="13.5" customHeight="1">
      <c r="A11" s="385"/>
      <c r="B11" s="424"/>
      <c r="C11" s="408"/>
      <c r="D11" s="408"/>
      <c r="E11" s="196" t="str">
        <f>'5- Identificación de Riesgos'!D11</f>
        <v>2. Demora en la remisión de informes o respuestas por parte de los despachos judiciales.</v>
      </c>
      <c r="F11" s="402"/>
      <c r="G11" s="484"/>
      <c r="H11" s="408"/>
      <c r="I11" s="92"/>
      <c r="J11" s="486"/>
      <c r="K11" s="486"/>
      <c r="L11" s="489"/>
      <c r="M11" s="424"/>
      <c r="N11" s="424"/>
      <c r="O11" s="197"/>
      <c r="P11" s="197">
        <v>5</v>
      </c>
      <c r="Q11" s="198"/>
    </row>
    <row r="12" spans="1:269" ht="13.5" customHeight="1">
      <c r="A12" s="385"/>
      <c r="B12" s="424"/>
      <c r="C12" s="408"/>
      <c r="D12" s="408"/>
      <c r="E12" s="205" t="str">
        <f>'5- Identificación de Riesgos'!D12</f>
        <v>3. Ausencias prolongadas o rotación del personal sin relevo oportuno.</v>
      </c>
      <c r="F12" s="402"/>
      <c r="G12" s="484"/>
      <c r="H12" s="408"/>
      <c r="I12" s="92"/>
      <c r="J12" s="486"/>
      <c r="K12" s="486"/>
      <c r="L12" s="489"/>
      <c r="M12" s="424"/>
      <c r="N12" s="424"/>
      <c r="O12" s="197"/>
      <c r="P12" s="197"/>
      <c r="Q12" s="198"/>
    </row>
    <row r="13" spans="1:269" ht="13.5" customHeight="1">
      <c r="A13" s="385"/>
      <c r="B13" s="424"/>
      <c r="C13" s="408"/>
      <c r="D13" s="408"/>
      <c r="E13" s="196">
        <f>'5- Identificación de Riesgos'!D13</f>
        <v>0</v>
      </c>
      <c r="F13" s="402"/>
      <c r="G13" s="484"/>
      <c r="H13" s="408"/>
      <c r="I13" s="92"/>
      <c r="J13" s="486"/>
      <c r="K13" s="486"/>
      <c r="L13" s="489"/>
      <c r="M13" s="424"/>
      <c r="N13" s="424"/>
      <c r="O13" s="197"/>
      <c r="P13" s="197"/>
      <c r="Q13" s="198"/>
    </row>
    <row r="14" spans="1:269" ht="13.5" customHeight="1">
      <c r="A14" s="385"/>
      <c r="B14" s="424"/>
      <c r="C14" s="408"/>
      <c r="D14" s="408"/>
      <c r="E14" s="196">
        <f>'5- Identificación de Riesgos'!D14</f>
        <v>0</v>
      </c>
      <c r="F14" s="402"/>
      <c r="G14" s="484"/>
      <c r="H14" s="408"/>
      <c r="I14" s="92"/>
      <c r="J14" s="486"/>
      <c r="K14" s="486"/>
      <c r="L14" s="489"/>
      <c r="M14" s="424"/>
      <c r="N14" s="424"/>
      <c r="O14" s="197"/>
      <c r="P14" s="197"/>
      <c r="Q14" s="198"/>
    </row>
    <row r="15" spans="1:269" ht="13.5" customHeight="1">
      <c r="A15" s="385"/>
      <c r="B15" s="424"/>
      <c r="C15" s="408"/>
      <c r="D15" s="408"/>
      <c r="E15" s="196">
        <f>'5- Identificación de Riesgos'!D15</f>
        <v>0</v>
      </c>
      <c r="F15" s="402"/>
      <c r="G15" s="484"/>
      <c r="H15" s="408"/>
      <c r="I15" s="92"/>
      <c r="J15" s="486"/>
      <c r="K15" s="486"/>
      <c r="L15" s="489"/>
      <c r="M15" s="424"/>
      <c r="N15" s="424"/>
      <c r="O15" s="197"/>
      <c r="P15" s="197"/>
      <c r="Q15" s="198"/>
    </row>
    <row r="16" spans="1:269" ht="13.5" customHeight="1">
      <c r="A16" s="385"/>
      <c r="B16" s="424"/>
      <c r="C16" s="408"/>
      <c r="D16" s="408"/>
      <c r="E16" s="196">
        <f>'5- Identificación de Riesgos'!D16</f>
        <v>0</v>
      </c>
      <c r="F16" s="402"/>
      <c r="G16" s="484"/>
      <c r="H16" s="408"/>
      <c r="I16" s="92"/>
      <c r="J16" s="486"/>
      <c r="K16" s="486"/>
      <c r="L16" s="489"/>
      <c r="M16" s="424"/>
      <c r="N16" s="424"/>
      <c r="O16" s="197"/>
      <c r="P16" s="197"/>
      <c r="Q16" s="198"/>
    </row>
    <row r="17" spans="1:17" ht="13.5" customHeight="1">
      <c r="A17" s="385"/>
      <c r="B17" s="424"/>
      <c r="C17" s="408"/>
      <c r="D17" s="408"/>
      <c r="E17" s="196">
        <f>'5- Identificación de Riesgos'!D17</f>
        <v>0</v>
      </c>
      <c r="F17" s="402"/>
      <c r="G17" s="484"/>
      <c r="H17" s="408"/>
      <c r="I17" s="92"/>
      <c r="J17" s="486"/>
      <c r="K17" s="486"/>
      <c r="L17" s="489"/>
      <c r="M17" s="424"/>
      <c r="N17" s="424"/>
      <c r="O17" s="197"/>
      <c r="P17" s="197"/>
      <c r="Q17" s="198"/>
    </row>
    <row r="18" spans="1:17" ht="13.5" customHeight="1">
      <c r="A18" s="385"/>
      <c r="B18" s="424"/>
      <c r="C18" s="408"/>
      <c r="D18" s="408"/>
      <c r="E18" s="196">
        <f>'5- Identificación de Riesgos'!D18</f>
        <v>0</v>
      </c>
      <c r="F18" s="402"/>
      <c r="G18" s="484"/>
      <c r="H18" s="408"/>
      <c r="I18" s="92"/>
      <c r="J18" s="486"/>
      <c r="K18" s="486"/>
      <c r="L18" s="489"/>
      <c r="M18" s="424"/>
      <c r="N18" s="424"/>
      <c r="O18" s="197"/>
      <c r="P18" s="197"/>
      <c r="Q18" s="198"/>
    </row>
    <row r="19" spans="1:17" ht="13.5" customHeight="1" thickBot="1">
      <c r="A19" s="385"/>
      <c r="B19" s="425"/>
      <c r="C19" s="408"/>
      <c r="D19" s="408"/>
      <c r="E19" s="196">
        <f>'5- Identificación de Riesgos'!D19</f>
        <v>0</v>
      </c>
      <c r="F19" s="402"/>
      <c r="G19" s="484"/>
      <c r="H19" s="408"/>
      <c r="I19" s="93"/>
      <c r="J19" s="487"/>
      <c r="K19" s="487"/>
      <c r="L19" s="490"/>
      <c r="M19" s="425"/>
      <c r="N19" s="425"/>
      <c r="O19" s="197"/>
      <c r="P19" s="197"/>
      <c r="Q19" s="198"/>
    </row>
    <row r="20" spans="1:17" ht="13.5" customHeight="1">
      <c r="A20" s="384">
        <f>'5- Identificación de Riesgos'!A20</f>
        <v>2</v>
      </c>
      <c r="B20" s="483" t="str">
        <f>'5- Identificación de Riesgos'!B20</f>
        <v>Desconocimiento del procedimiento establecidos en el acuerdo PSAA11-8716 de. 2011</v>
      </c>
      <c r="C20" s="407" t="str">
        <f>'5- Identificación de Riesgos'!C20</f>
        <v xml:space="preserve">Servidores judiciales responsables de resolver las vigilancias judiciales administrativas desconocen parcial o totalmente los pasos, términos y lineamientos definidos en el Acuerdo PSAA11-8716 de 2011, generando errores en el trámite, retrasos injustificados, o decisiones incorrectas. Esto debilita el control institucional y la eficacia de la vigilancia judicial.
</v>
      </c>
      <c r="D20" s="407" t="s">
        <v>302</v>
      </c>
      <c r="E20" s="193" t="str">
        <f>'5- Identificación de Riesgos'!D20</f>
        <v>1. Ausencia o desactualización de capacitaciones institucionales sobre el Acuerdo PSAA11-8716.</v>
      </c>
      <c r="F20" s="401" t="str">
        <f>'5- Identificación de Riesgos'!H20</f>
        <v>Muy Baja - 1</v>
      </c>
      <c r="G20" s="407" t="str">
        <f>'5- Identificación de Riesgos'!M20</f>
        <v>Menor - 2</v>
      </c>
      <c r="H20" s="407" t="str">
        <f>'5- Identificación de Riesgos'!N20</f>
        <v>Bajo - 2</v>
      </c>
      <c r="I20" s="169"/>
      <c r="J20" s="485" t="str">
        <f>'6- Valoración Controles'!T20</f>
        <v>Muy Baja - 1</v>
      </c>
      <c r="K20" s="485" t="str">
        <f>'6- Valoración Controles'!U20</f>
        <v>Menor - 2</v>
      </c>
      <c r="L20" s="488" t="e">
        <f>AVERAGE(#REF!)</f>
        <v>#REF!</v>
      </c>
      <c r="M20" s="483" t="str">
        <f>'6- Valoración Controles'!V20</f>
        <v>Bajo - 2</v>
      </c>
      <c r="N20" s="483" t="s">
        <v>374</v>
      </c>
      <c r="O20" s="194"/>
      <c r="P20" s="194"/>
      <c r="Q20" s="195"/>
    </row>
    <row r="21" spans="1:17" ht="13.5" customHeight="1">
      <c r="A21" s="385"/>
      <c r="B21" s="424"/>
      <c r="C21" s="408"/>
      <c r="D21" s="408"/>
      <c r="E21" s="196" t="str">
        <f>'5- Identificación de Riesgos'!D21</f>
        <v>2. Alta rotación de personal sin proceso de inducción adecuado.</v>
      </c>
      <c r="F21" s="402"/>
      <c r="G21" s="484"/>
      <c r="H21" s="408"/>
      <c r="I21" s="92"/>
      <c r="J21" s="486"/>
      <c r="K21" s="486"/>
      <c r="L21" s="489"/>
      <c r="M21" s="424"/>
      <c r="N21" s="424"/>
      <c r="O21" s="197"/>
      <c r="P21" s="197">
        <v>5</v>
      </c>
      <c r="Q21" s="198"/>
    </row>
    <row r="22" spans="1:17" ht="13.5" customHeight="1">
      <c r="A22" s="385"/>
      <c r="B22" s="424"/>
      <c r="C22" s="408"/>
      <c r="D22" s="408"/>
      <c r="E22" s="205">
        <f>'5- Identificación de Riesgos'!D22</f>
        <v>0</v>
      </c>
      <c r="F22" s="402"/>
      <c r="G22" s="484"/>
      <c r="H22" s="408"/>
      <c r="I22" s="92"/>
      <c r="J22" s="486"/>
      <c r="K22" s="486"/>
      <c r="L22" s="489"/>
      <c r="M22" s="424"/>
      <c r="N22" s="424"/>
      <c r="O22" s="197"/>
      <c r="P22" s="197"/>
      <c r="Q22" s="198"/>
    </row>
    <row r="23" spans="1:17" ht="13.5" customHeight="1">
      <c r="A23" s="385"/>
      <c r="B23" s="424"/>
      <c r="C23" s="408"/>
      <c r="D23" s="408"/>
      <c r="E23" s="196">
        <f>'5- Identificación de Riesgos'!D23</f>
        <v>0</v>
      </c>
      <c r="F23" s="402"/>
      <c r="G23" s="484"/>
      <c r="H23" s="408"/>
      <c r="I23" s="92"/>
      <c r="J23" s="486"/>
      <c r="K23" s="486"/>
      <c r="L23" s="489"/>
      <c r="M23" s="424"/>
      <c r="N23" s="424"/>
      <c r="O23" s="197"/>
      <c r="P23" s="197"/>
      <c r="Q23" s="198"/>
    </row>
    <row r="24" spans="1:17" ht="13.5" customHeight="1">
      <c r="A24" s="385"/>
      <c r="B24" s="424"/>
      <c r="C24" s="408"/>
      <c r="D24" s="408"/>
      <c r="E24" s="196">
        <f>'5- Identificación de Riesgos'!D24</f>
        <v>0</v>
      </c>
      <c r="F24" s="402"/>
      <c r="G24" s="484"/>
      <c r="H24" s="408"/>
      <c r="I24" s="92"/>
      <c r="J24" s="486"/>
      <c r="K24" s="486"/>
      <c r="L24" s="489"/>
      <c r="M24" s="424"/>
      <c r="N24" s="424"/>
      <c r="O24" s="197"/>
      <c r="P24" s="197"/>
      <c r="Q24" s="198"/>
    </row>
    <row r="25" spans="1:17" ht="13.5" customHeight="1">
      <c r="A25" s="385"/>
      <c r="B25" s="424"/>
      <c r="C25" s="408"/>
      <c r="D25" s="408"/>
      <c r="E25" s="196">
        <f>'5- Identificación de Riesgos'!D25</f>
        <v>0</v>
      </c>
      <c r="F25" s="402"/>
      <c r="G25" s="484"/>
      <c r="H25" s="408"/>
      <c r="I25" s="92"/>
      <c r="J25" s="486"/>
      <c r="K25" s="486"/>
      <c r="L25" s="489"/>
      <c r="M25" s="424"/>
      <c r="N25" s="424"/>
      <c r="O25" s="197"/>
      <c r="P25" s="197"/>
      <c r="Q25" s="198"/>
    </row>
    <row r="26" spans="1:17" ht="13.5" customHeight="1">
      <c r="A26" s="385"/>
      <c r="B26" s="424"/>
      <c r="C26" s="408"/>
      <c r="D26" s="408"/>
      <c r="E26" s="196">
        <f>'5- Identificación de Riesgos'!D26</f>
        <v>0</v>
      </c>
      <c r="F26" s="402"/>
      <c r="G26" s="484"/>
      <c r="H26" s="408"/>
      <c r="I26" s="92"/>
      <c r="J26" s="486"/>
      <c r="K26" s="486"/>
      <c r="L26" s="489"/>
      <c r="M26" s="424"/>
      <c r="N26" s="424"/>
      <c r="O26" s="197"/>
      <c r="P26" s="197"/>
      <c r="Q26" s="198"/>
    </row>
    <row r="27" spans="1:17" ht="13.5" customHeight="1">
      <c r="A27" s="385"/>
      <c r="B27" s="424"/>
      <c r="C27" s="408"/>
      <c r="D27" s="408"/>
      <c r="E27" s="196">
        <f>'5- Identificación de Riesgos'!D27</f>
        <v>0</v>
      </c>
      <c r="F27" s="402"/>
      <c r="G27" s="484"/>
      <c r="H27" s="408"/>
      <c r="I27" s="92"/>
      <c r="J27" s="486"/>
      <c r="K27" s="486"/>
      <c r="L27" s="489"/>
      <c r="M27" s="424"/>
      <c r="N27" s="424"/>
      <c r="O27" s="197"/>
      <c r="P27" s="197"/>
      <c r="Q27" s="198"/>
    </row>
    <row r="28" spans="1:17" ht="13.5" customHeight="1">
      <c r="A28" s="385"/>
      <c r="B28" s="424"/>
      <c r="C28" s="408"/>
      <c r="D28" s="408"/>
      <c r="E28" s="196">
        <f>'5- Identificación de Riesgos'!D28</f>
        <v>0</v>
      </c>
      <c r="F28" s="402"/>
      <c r="G28" s="484"/>
      <c r="H28" s="408"/>
      <c r="I28" s="92"/>
      <c r="J28" s="486"/>
      <c r="K28" s="486"/>
      <c r="L28" s="489"/>
      <c r="M28" s="424"/>
      <c r="N28" s="424"/>
      <c r="O28" s="197"/>
      <c r="P28" s="197"/>
      <c r="Q28" s="198"/>
    </row>
    <row r="29" spans="1:17" ht="13.2" customHeight="1" thickBot="1">
      <c r="A29" s="385"/>
      <c r="B29" s="425"/>
      <c r="C29" s="408"/>
      <c r="D29" s="408"/>
      <c r="E29" s="196">
        <f>'5- Identificación de Riesgos'!D29</f>
        <v>0</v>
      </c>
      <c r="F29" s="402"/>
      <c r="G29" s="484"/>
      <c r="H29" s="408"/>
      <c r="I29" s="93"/>
      <c r="J29" s="487"/>
      <c r="K29" s="487"/>
      <c r="L29" s="490"/>
      <c r="M29" s="425"/>
      <c r="N29" s="425"/>
      <c r="O29" s="197"/>
      <c r="P29" s="197"/>
      <c r="Q29" s="198"/>
    </row>
    <row r="30" spans="1:17" ht="13.5" customHeight="1">
      <c r="A30" s="426">
        <f>'5- Identificación de Riesgos'!A30</f>
        <v>3</v>
      </c>
      <c r="B30" s="483" t="str">
        <f>'5- Identificación de Riesgos'!B30</f>
        <v>Recibir dádivas o beneficios a nombre propio o de terceros para decidir de forma direccionada una vigilancia judicial</v>
      </c>
      <c r="C30" s="407" t="str">
        <f>'5- Identificación de Riesgos'!C30</f>
        <v>Se resuleven las vigilancia para favorecer a tereros</v>
      </c>
      <c r="D30" s="425" t="s">
        <v>302</v>
      </c>
      <c r="E30" s="196" t="str">
        <f>'5- Identificación de Riesgos'!D40</f>
        <v>1. Falta de ética de los servidores públicos (Debilidades en principios y valores)</v>
      </c>
      <c r="F30" s="401" t="str">
        <f>'5- Identificación de Riesgos'!H30</f>
        <v>Muy Baja - 1</v>
      </c>
      <c r="G30" s="407" t="str">
        <f>'5- Identificación de Riesgos'!M30</f>
        <v>Moderado - 3</v>
      </c>
      <c r="H30" s="407" t="str">
        <f>'5- Identificación de Riesgos'!N30</f>
        <v>Moderado - 3</v>
      </c>
      <c r="I30" s="92"/>
      <c r="J30" s="485" t="str">
        <f>'6- Valoración Controles'!T30</f>
        <v>Muy Baja - 1</v>
      </c>
      <c r="K30" s="485" t="str">
        <f>'6- Valoración Controles'!U30</f>
        <v>Moderado - 3</v>
      </c>
      <c r="L30" s="488" t="e">
        <f>AVERAGE(#REF!)</f>
        <v>#REF!</v>
      </c>
      <c r="M30" s="483" t="str">
        <f>'6- Valoración Controles'!V30</f>
        <v>Moderado - 3</v>
      </c>
      <c r="N30" s="424" t="s">
        <v>375</v>
      </c>
      <c r="O30" s="197"/>
      <c r="P30" s="197"/>
      <c r="Q30" s="198"/>
    </row>
    <row r="31" spans="1:17" ht="13.5" customHeight="1">
      <c r="A31" s="422"/>
      <c r="B31" s="424"/>
      <c r="C31" s="408"/>
      <c r="D31" s="408"/>
      <c r="E31" s="196" t="str">
        <f>'5- Identificación de Riesgos'!D41</f>
        <v>2. Debilidades en los controles de los procedimientos para la formulación del planes estratégicos.</v>
      </c>
      <c r="F31" s="402"/>
      <c r="G31" s="484"/>
      <c r="H31" s="408"/>
      <c r="I31" s="92"/>
      <c r="J31" s="486"/>
      <c r="K31" s="486"/>
      <c r="L31" s="489"/>
      <c r="M31" s="424"/>
      <c r="N31" s="424"/>
      <c r="O31" s="197"/>
      <c r="P31" s="197"/>
      <c r="Q31" s="198"/>
    </row>
    <row r="32" spans="1:17" ht="13.5" customHeight="1">
      <c r="A32" s="422"/>
      <c r="B32" s="424"/>
      <c r="C32" s="408"/>
      <c r="D32" s="408"/>
      <c r="E32" s="196" t="str">
        <f>'5- Identificación de Riesgos'!D42</f>
        <v xml:space="preserve">3. Manipulación de datos, estadísticas,  diagnósticos sobre la administración de justicia,  que preponderen o creen  necesidades para beneficiar intereses propios y/o terceros. </v>
      </c>
      <c r="F32" s="402"/>
      <c r="G32" s="484"/>
      <c r="H32" s="408"/>
      <c r="I32" s="92"/>
      <c r="J32" s="486"/>
      <c r="K32" s="486"/>
      <c r="L32" s="489"/>
      <c r="M32" s="424"/>
      <c r="N32" s="424"/>
      <c r="O32" s="197"/>
      <c r="P32" s="197"/>
      <c r="Q32" s="198"/>
    </row>
    <row r="33" spans="1:17" ht="13.5" customHeight="1">
      <c r="A33" s="422"/>
      <c r="B33" s="424"/>
      <c r="C33" s="408"/>
      <c r="D33" s="408"/>
      <c r="E33" s="196">
        <f>'5- Identificación de Riesgos'!D43</f>
        <v>0</v>
      </c>
      <c r="F33" s="402"/>
      <c r="G33" s="484"/>
      <c r="H33" s="408"/>
      <c r="I33" s="92"/>
      <c r="J33" s="486"/>
      <c r="K33" s="486"/>
      <c r="L33" s="489"/>
      <c r="M33" s="424"/>
      <c r="N33" s="424"/>
      <c r="O33" s="197"/>
      <c r="P33" s="197"/>
      <c r="Q33" s="198"/>
    </row>
    <row r="34" spans="1:17" ht="13.5" customHeight="1">
      <c r="A34" s="422"/>
      <c r="B34" s="424"/>
      <c r="C34" s="408"/>
      <c r="D34" s="408"/>
      <c r="E34" s="196">
        <f>'5- Identificación de Riesgos'!D44</f>
        <v>0</v>
      </c>
      <c r="F34" s="402"/>
      <c r="G34" s="484"/>
      <c r="H34" s="408"/>
      <c r="I34" s="92"/>
      <c r="J34" s="486"/>
      <c r="K34" s="486"/>
      <c r="L34" s="489"/>
      <c r="M34" s="424"/>
      <c r="N34" s="424"/>
      <c r="O34" s="197"/>
      <c r="P34" s="197"/>
      <c r="Q34" s="198"/>
    </row>
    <row r="35" spans="1:17" ht="13.5" customHeight="1">
      <c r="A35" s="422"/>
      <c r="B35" s="424"/>
      <c r="C35" s="408"/>
      <c r="D35" s="408"/>
      <c r="E35" s="196">
        <f>'5- Identificación de Riesgos'!D45</f>
        <v>0</v>
      </c>
      <c r="F35" s="402"/>
      <c r="G35" s="484"/>
      <c r="H35" s="408"/>
      <c r="I35" s="92"/>
      <c r="J35" s="486"/>
      <c r="K35" s="486"/>
      <c r="L35" s="489"/>
      <c r="M35" s="424"/>
      <c r="N35" s="424"/>
      <c r="O35" s="197"/>
      <c r="P35" s="197"/>
      <c r="Q35" s="198"/>
    </row>
    <row r="36" spans="1:17" ht="13.5" customHeight="1">
      <c r="A36" s="422"/>
      <c r="B36" s="424"/>
      <c r="C36" s="408"/>
      <c r="D36" s="408"/>
      <c r="E36" s="196">
        <f>'5- Identificación de Riesgos'!D46</f>
        <v>0</v>
      </c>
      <c r="F36" s="402"/>
      <c r="G36" s="484"/>
      <c r="H36" s="408"/>
      <c r="I36" s="92"/>
      <c r="J36" s="486"/>
      <c r="K36" s="486"/>
      <c r="L36" s="489"/>
      <c r="M36" s="424"/>
      <c r="N36" s="424"/>
      <c r="O36" s="197"/>
      <c r="P36" s="197"/>
      <c r="Q36" s="198"/>
    </row>
    <row r="37" spans="1:17" ht="13.5" customHeight="1">
      <c r="A37" s="422"/>
      <c r="B37" s="424"/>
      <c r="C37" s="408"/>
      <c r="D37" s="408"/>
      <c r="E37" s="196">
        <f>'5- Identificación de Riesgos'!D47</f>
        <v>0</v>
      </c>
      <c r="F37" s="402"/>
      <c r="G37" s="484"/>
      <c r="H37" s="408"/>
      <c r="I37" s="92"/>
      <c r="J37" s="486"/>
      <c r="K37" s="486"/>
      <c r="L37" s="489"/>
      <c r="M37" s="424"/>
      <c r="N37" s="424"/>
      <c r="O37" s="197"/>
      <c r="P37" s="197"/>
      <c r="Q37" s="198"/>
    </row>
    <row r="38" spans="1:17" ht="13.5" customHeight="1">
      <c r="A38" s="422"/>
      <c r="B38" s="424"/>
      <c r="C38" s="408"/>
      <c r="D38" s="408"/>
      <c r="E38" s="196">
        <f>'5- Identificación de Riesgos'!D48</f>
        <v>0</v>
      </c>
      <c r="F38" s="402"/>
      <c r="G38" s="484"/>
      <c r="H38" s="408"/>
      <c r="I38" s="92"/>
      <c r="J38" s="486"/>
      <c r="K38" s="486"/>
      <c r="L38" s="489"/>
      <c r="M38" s="424"/>
      <c r="N38" s="424"/>
      <c r="O38" s="197"/>
      <c r="P38" s="197"/>
      <c r="Q38" s="198"/>
    </row>
    <row r="39" spans="1:17" ht="13.5" customHeight="1" thickBot="1">
      <c r="A39" s="422"/>
      <c r="B39" s="425"/>
      <c r="C39" s="408"/>
      <c r="D39" s="408"/>
      <c r="E39" s="196">
        <f>'5- Identificación de Riesgos'!D49</f>
        <v>0</v>
      </c>
      <c r="F39" s="402"/>
      <c r="G39" s="484"/>
      <c r="H39" s="408"/>
      <c r="I39" s="93"/>
      <c r="J39" s="487"/>
      <c r="K39" s="487"/>
      <c r="L39" s="490"/>
      <c r="M39" s="425"/>
      <c r="N39" s="425"/>
      <c r="O39" s="197"/>
      <c r="P39" s="197"/>
      <c r="Q39" s="198"/>
    </row>
    <row r="40" spans="1:17" ht="13.5" customHeight="1">
      <c r="A40" s="426">
        <f>'5- Identificación de Riesgos'!A40</f>
        <v>4</v>
      </c>
      <c r="B40" s="483" t="str">
        <f>'5- Identificación de Riesgos'!B40</f>
        <v xml:space="preserve">Ofrecer, prometer, entregar, aceptar o solicitar una ventaja indebida para influenciar en favor propio o de terceros  en la formulación de lineamientos y directrices inapropiadas para la planeación institucional   </v>
      </c>
      <c r="C40" s="407" t="str">
        <f>'5- Identificación de Riesgos'!C40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425" t="s">
        <v>302</v>
      </c>
      <c r="E40" s="196" t="str">
        <f>'5- Identificación de Riesgos'!D50</f>
        <v>1. Falta de ética de los servidores públicos (Debilidades en principios y valores)</v>
      </c>
      <c r="F40" s="401" t="str">
        <f>'5- Identificación de Riesgos'!H40</f>
        <v>Muy Alta - 5</v>
      </c>
      <c r="G40" s="407" t="str">
        <f>'5- Identificación de Riesgos'!M40</f>
        <v>Mayor - 4</v>
      </c>
      <c r="H40" s="407" t="str">
        <f>'5- Identificación de Riesgos'!N40</f>
        <v>Alto - 20</v>
      </c>
      <c r="I40" s="92"/>
      <c r="J40" s="485" t="str">
        <f>'6- Valoración Controles'!T40</f>
        <v>Muy Alta - 5</v>
      </c>
      <c r="K40" s="485" t="str">
        <f>'6- Valoración Controles'!U40</f>
        <v>Mayor - 4</v>
      </c>
      <c r="L40" s="488" t="e">
        <f>AVERAGE(#REF!)</f>
        <v>#REF!</v>
      </c>
      <c r="M40" s="483" t="str">
        <f>'6- Valoración Controles'!V40</f>
        <v>Alto - 20</v>
      </c>
      <c r="N40" s="424" t="s">
        <v>375</v>
      </c>
      <c r="O40" s="197"/>
      <c r="P40" s="197"/>
      <c r="Q40" s="198"/>
    </row>
    <row r="41" spans="1:17" ht="13.5" customHeight="1">
      <c r="A41" s="422"/>
      <c r="B41" s="424"/>
      <c r="C41" s="408"/>
      <c r="D41" s="408"/>
      <c r="E41" s="196" t="str">
        <f>'5- Identificación de Riesgos'!D51</f>
        <v xml:space="preserve">2. Falta identificar y hacer seguimiento a funcionarios sensibles </v>
      </c>
      <c r="F41" s="402"/>
      <c r="G41" s="484"/>
      <c r="H41" s="408"/>
      <c r="I41" s="92"/>
      <c r="J41" s="486"/>
      <c r="K41" s="486"/>
      <c r="L41" s="489"/>
      <c r="M41" s="424"/>
      <c r="N41" s="424"/>
      <c r="O41" s="197"/>
      <c r="P41" s="197"/>
      <c r="Q41" s="198"/>
    </row>
    <row r="42" spans="1:17" ht="13.5" customHeight="1">
      <c r="A42" s="422"/>
      <c r="B42" s="424"/>
      <c r="C42" s="408"/>
      <c r="D42" s="408"/>
      <c r="E42" s="196" t="str">
        <f>'5- Identificación de Riesgos'!D52</f>
        <v>3. Insuficiente seguimiento a la ejecución de los proyectos de inversión y la destinación de los recursos</v>
      </c>
      <c r="F42" s="402"/>
      <c r="G42" s="484"/>
      <c r="H42" s="408"/>
      <c r="I42" s="92"/>
      <c r="J42" s="486"/>
      <c r="K42" s="486"/>
      <c r="L42" s="489"/>
      <c r="M42" s="424"/>
      <c r="N42" s="424"/>
      <c r="O42" s="197"/>
      <c r="P42" s="197"/>
      <c r="Q42" s="198"/>
    </row>
    <row r="43" spans="1:17" ht="13.5" customHeight="1">
      <c r="A43" s="422"/>
      <c r="B43" s="424"/>
      <c r="C43" s="408"/>
      <c r="D43" s="408"/>
      <c r="E43" s="196">
        <f>'5- Identificación de Riesgos'!D53</f>
        <v>0</v>
      </c>
      <c r="F43" s="402"/>
      <c r="G43" s="484"/>
      <c r="H43" s="408"/>
      <c r="I43" s="92"/>
      <c r="J43" s="486"/>
      <c r="K43" s="486"/>
      <c r="L43" s="489"/>
      <c r="M43" s="424"/>
      <c r="N43" s="424"/>
      <c r="O43" s="197"/>
      <c r="P43" s="197"/>
      <c r="Q43" s="198"/>
    </row>
    <row r="44" spans="1:17" ht="13.5" customHeight="1">
      <c r="A44" s="422"/>
      <c r="B44" s="424"/>
      <c r="C44" s="408"/>
      <c r="D44" s="408"/>
      <c r="E44" s="196">
        <f>'5- Identificación de Riesgos'!D54</f>
        <v>0</v>
      </c>
      <c r="F44" s="402"/>
      <c r="G44" s="484"/>
      <c r="H44" s="408"/>
      <c r="I44" s="92"/>
      <c r="J44" s="486"/>
      <c r="K44" s="486"/>
      <c r="L44" s="489"/>
      <c r="M44" s="424"/>
      <c r="N44" s="424"/>
      <c r="O44" s="197"/>
      <c r="P44" s="197"/>
      <c r="Q44" s="198"/>
    </row>
    <row r="45" spans="1:17" ht="13.5" customHeight="1">
      <c r="A45" s="422"/>
      <c r="B45" s="424"/>
      <c r="C45" s="408"/>
      <c r="D45" s="408"/>
      <c r="E45" s="196">
        <f>'5- Identificación de Riesgos'!D55</f>
        <v>0</v>
      </c>
      <c r="F45" s="402"/>
      <c r="G45" s="484"/>
      <c r="H45" s="408"/>
      <c r="I45" s="92"/>
      <c r="J45" s="486"/>
      <c r="K45" s="486"/>
      <c r="L45" s="489"/>
      <c r="M45" s="424"/>
      <c r="N45" s="424"/>
      <c r="O45" s="197"/>
      <c r="P45" s="197"/>
      <c r="Q45" s="198"/>
    </row>
    <row r="46" spans="1:17" ht="13.5" customHeight="1">
      <c r="A46" s="422"/>
      <c r="B46" s="424"/>
      <c r="C46" s="408"/>
      <c r="D46" s="408"/>
      <c r="E46" s="196">
        <f>'5- Identificación de Riesgos'!D56</f>
        <v>0</v>
      </c>
      <c r="F46" s="402"/>
      <c r="G46" s="484"/>
      <c r="H46" s="408"/>
      <c r="I46" s="92"/>
      <c r="J46" s="486"/>
      <c r="K46" s="486"/>
      <c r="L46" s="489"/>
      <c r="M46" s="424"/>
      <c r="N46" s="424"/>
      <c r="O46" s="197"/>
      <c r="P46" s="197"/>
      <c r="Q46" s="198"/>
    </row>
    <row r="47" spans="1:17" ht="13.5" customHeight="1">
      <c r="A47" s="422"/>
      <c r="B47" s="424"/>
      <c r="C47" s="408"/>
      <c r="D47" s="408"/>
      <c r="E47" s="196">
        <f>'5- Identificación de Riesgos'!D57</f>
        <v>0</v>
      </c>
      <c r="F47" s="402"/>
      <c r="G47" s="484"/>
      <c r="H47" s="408"/>
      <c r="I47" s="92"/>
      <c r="J47" s="486"/>
      <c r="K47" s="486"/>
      <c r="L47" s="489"/>
      <c r="M47" s="424"/>
      <c r="N47" s="424"/>
      <c r="O47" s="197"/>
      <c r="P47" s="197"/>
      <c r="Q47" s="198"/>
    </row>
    <row r="48" spans="1:17" ht="13.5" customHeight="1">
      <c r="A48" s="422"/>
      <c r="B48" s="424"/>
      <c r="C48" s="408"/>
      <c r="D48" s="408"/>
      <c r="E48" s="196">
        <f>'5- Identificación de Riesgos'!D58</f>
        <v>0</v>
      </c>
      <c r="F48" s="402"/>
      <c r="G48" s="484"/>
      <c r="H48" s="408"/>
      <c r="I48" s="92"/>
      <c r="J48" s="486"/>
      <c r="K48" s="486"/>
      <c r="L48" s="489"/>
      <c r="M48" s="424"/>
      <c r="N48" s="424"/>
      <c r="O48" s="197"/>
      <c r="P48" s="197"/>
      <c r="Q48" s="198"/>
    </row>
    <row r="49" spans="1:17" ht="13.5" customHeight="1" thickBot="1">
      <c r="A49" s="422"/>
      <c r="B49" s="425"/>
      <c r="C49" s="408"/>
      <c r="D49" s="409"/>
      <c r="E49" s="199">
        <f>'5- Identificación de Riesgos'!D59</f>
        <v>0</v>
      </c>
      <c r="F49" s="402"/>
      <c r="G49" s="484"/>
      <c r="H49" s="408"/>
      <c r="I49" s="170"/>
      <c r="J49" s="487"/>
      <c r="K49" s="487"/>
      <c r="L49" s="490"/>
      <c r="M49" s="425"/>
      <c r="N49" s="491"/>
      <c r="O49" s="200"/>
      <c r="P49" s="200"/>
      <c r="Q49" s="201"/>
    </row>
    <row r="50" spans="1:17" ht="30" customHeight="1">
      <c r="A50" s="426">
        <f>'5- Identificación de Riesgos'!A50</f>
        <v>5</v>
      </c>
      <c r="B50" s="483" t="str">
        <f>'5- Identificación de Riesgos'!B50</f>
        <v xml:space="preserve">Ofrecer, prometer, entregar, aceptar o solicitar una ventaja indebida  a favor propio o de terceros al realizar el seguimiento de la planeación estratégica de forma deficiente, incompleta e inorportuna </v>
      </c>
      <c r="C50" s="407" t="str">
        <f>'5- Identificación de Riesgos'!C50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425" t="s">
        <v>302</v>
      </c>
      <c r="E50" s="196">
        <f>'5- Identificación de Riesgos'!D60</f>
        <v>0</v>
      </c>
      <c r="F50" s="401" t="str">
        <f>'5- Identificación de Riesgos'!H50</f>
        <v>Muy Alta - 5</v>
      </c>
      <c r="G50" s="407" t="str">
        <f>'5- Identificación de Riesgos'!M50</f>
        <v>Mayor - 4</v>
      </c>
      <c r="H50" s="407" t="str">
        <f>'5- Identificación de Riesgos'!N50</f>
        <v>Alto - 20</v>
      </c>
      <c r="I50" s="92"/>
      <c r="J50" s="485" t="str">
        <f>'6- Valoración Controles'!T50</f>
        <v>Muy Alta - 5</v>
      </c>
      <c r="K50" s="485" t="str">
        <f>'6- Valoración Controles'!U50</f>
        <v>Mayor - 4</v>
      </c>
      <c r="L50" s="488" t="e">
        <f>AVERAGE(#REF!)</f>
        <v>#REF!</v>
      </c>
      <c r="M50" s="483" t="str">
        <f>'6- Valoración Controles'!V50</f>
        <v>Alto - 20</v>
      </c>
      <c r="N50" s="424" t="s">
        <v>375</v>
      </c>
      <c r="O50" s="197"/>
      <c r="P50" s="197"/>
      <c r="Q50" s="198"/>
    </row>
    <row r="51" spans="1:17" ht="30" customHeight="1">
      <c r="A51" s="422"/>
      <c r="B51" s="424"/>
      <c r="C51" s="408"/>
      <c r="D51" s="408"/>
      <c r="E51" s="196">
        <f>'5- Identificación de Riesgos'!D61</f>
        <v>0</v>
      </c>
      <c r="F51" s="402"/>
      <c r="G51" s="484"/>
      <c r="H51" s="408"/>
      <c r="I51" s="92"/>
      <c r="J51" s="486"/>
      <c r="K51" s="486"/>
      <c r="L51" s="489"/>
      <c r="M51" s="424"/>
      <c r="N51" s="424"/>
      <c r="O51" s="197"/>
      <c r="P51" s="197"/>
      <c r="Q51" s="198"/>
    </row>
    <row r="52" spans="1:17" ht="45" customHeight="1">
      <c r="A52" s="422"/>
      <c r="B52" s="424"/>
      <c r="C52" s="408"/>
      <c r="D52" s="408"/>
      <c r="E52" s="196">
        <f>'5- Identificación de Riesgos'!D62</f>
        <v>0</v>
      </c>
      <c r="F52" s="402"/>
      <c r="G52" s="484"/>
      <c r="H52" s="408"/>
      <c r="I52" s="92"/>
      <c r="J52" s="486"/>
      <c r="K52" s="486"/>
      <c r="L52" s="489"/>
      <c r="M52" s="424"/>
      <c r="N52" s="424"/>
      <c r="O52" s="197"/>
      <c r="P52" s="197"/>
      <c r="Q52" s="198"/>
    </row>
    <row r="53" spans="1:17">
      <c r="A53" s="422"/>
      <c r="B53" s="424"/>
      <c r="C53" s="408"/>
      <c r="D53" s="408"/>
      <c r="E53" s="196">
        <f>'5- Identificación de Riesgos'!D63</f>
        <v>0</v>
      </c>
      <c r="F53" s="402"/>
      <c r="G53" s="484"/>
      <c r="H53" s="408"/>
      <c r="I53" s="92"/>
      <c r="J53" s="486"/>
      <c r="K53" s="486"/>
      <c r="L53" s="489"/>
      <c r="M53" s="424"/>
      <c r="N53" s="424"/>
      <c r="O53" s="197"/>
      <c r="P53" s="197"/>
      <c r="Q53" s="198"/>
    </row>
    <row r="54" spans="1:17">
      <c r="A54" s="422"/>
      <c r="B54" s="424"/>
      <c r="C54" s="408"/>
      <c r="D54" s="408"/>
      <c r="E54" s="196">
        <f>'5- Identificación de Riesgos'!D64</f>
        <v>0</v>
      </c>
      <c r="F54" s="402"/>
      <c r="G54" s="484"/>
      <c r="H54" s="408"/>
      <c r="I54" s="92"/>
      <c r="J54" s="486"/>
      <c r="K54" s="486"/>
      <c r="L54" s="489"/>
      <c r="M54" s="424"/>
      <c r="N54" s="424"/>
      <c r="O54" s="197"/>
      <c r="P54" s="197"/>
      <c r="Q54" s="198"/>
    </row>
    <row r="55" spans="1:17">
      <c r="A55" s="422"/>
      <c r="B55" s="424"/>
      <c r="C55" s="408"/>
      <c r="D55" s="408"/>
      <c r="E55" s="196">
        <f>'5- Identificación de Riesgos'!D65</f>
        <v>0</v>
      </c>
      <c r="F55" s="402"/>
      <c r="G55" s="484"/>
      <c r="H55" s="408"/>
      <c r="I55" s="92"/>
      <c r="J55" s="486"/>
      <c r="K55" s="486"/>
      <c r="L55" s="489"/>
      <c r="M55" s="424"/>
      <c r="N55" s="424"/>
      <c r="O55" s="197"/>
      <c r="P55" s="197"/>
      <c r="Q55" s="198"/>
    </row>
    <row r="56" spans="1:17">
      <c r="A56" s="422"/>
      <c r="B56" s="424"/>
      <c r="C56" s="408"/>
      <c r="D56" s="408"/>
      <c r="E56" s="196">
        <f>'5- Identificación de Riesgos'!D66</f>
        <v>0</v>
      </c>
      <c r="F56" s="402"/>
      <c r="G56" s="484"/>
      <c r="H56" s="408"/>
      <c r="I56" s="92"/>
      <c r="J56" s="486"/>
      <c r="K56" s="486"/>
      <c r="L56" s="489"/>
      <c r="M56" s="424"/>
      <c r="N56" s="424"/>
      <c r="O56" s="197"/>
      <c r="P56" s="197"/>
      <c r="Q56" s="198"/>
    </row>
    <row r="57" spans="1:17">
      <c r="A57" s="422"/>
      <c r="B57" s="424"/>
      <c r="C57" s="408"/>
      <c r="D57" s="408"/>
      <c r="E57" s="196">
        <f>'5- Identificación de Riesgos'!D67</f>
        <v>0</v>
      </c>
      <c r="F57" s="402"/>
      <c r="G57" s="484"/>
      <c r="H57" s="408"/>
      <c r="I57" s="92"/>
      <c r="J57" s="486"/>
      <c r="K57" s="486"/>
      <c r="L57" s="489"/>
      <c r="M57" s="424"/>
      <c r="N57" s="424"/>
      <c r="O57" s="197"/>
      <c r="P57" s="197"/>
      <c r="Q57" s="198"/>
    </row>
    <row r="58" spans="1:17">
      <c r="A58" s="422"/>
      <c r="B58" s="424"/>
      <c r="C58" s="408"/>
      <c r="D58" s="408"/>
      <c r="E58" s="196">
        <f>'5- Identificación de Riesgos'!D68</f>
        <v>0</v>
      </c>
      <c r="F58" s="402"/>
      <c r="G58" s="484"/>
      <c r="H58" s="408"/>
      <c r="I58" s="92"/>
      <c r="J58" s="486"/>
      <c r="K58" s="486"/>
      <c r="L58" s="489"/>
      <c r="M58" s="424"/>
      <c r="N58" s="424"/>
      <c r="O58" s="197"/>
      <c r="P58" s="197"/>
      <c r="Q58" s="198"/>
    </row>
    <row r="59" spans="1:17" ht="15" thickBot="1">
      <c r="A59" s="422"/>
      <c r="B59" s="425"/>
      <c r="C59" s="408"/>
      <c r="D59" s="409"/>
      <c r="E59" s="199">
        <f>'5- Identificación de Riesgos'!D69</f>
        <v>0</v>
      </c>
      <c r="F59" s="402"/>
      <c r="G59" s="484"/>
      <c r="H59" s="408"/>
      <c r="I59" s="170"/>
      <c r="J59" s="487"/>
      <c r="K59" s="487"/>
      <c r="L59" s="490"/>
      <c r="M59" s="425"/>
      <c r="N59" s="491"/>
      <c r="O59" s="200"/>
      <c r="P59" s="200"/>
      <c r="Q59" s="201"/>
    </row>
  </sheetData>
  <mergeCells count="88">
    <mergeCell ref="M40:M49"/>
    <mergeCell ref="N40:N49"/>
    <mergeCell ref="G40:G49"/>
    <mergeCell ref="H40:H49"/>
    <mergeCell ref="J40:J49"/>
    <mergeCell ref="K40:K49"/>
    <mergeCell ref="L40:L49"/>
    <mergeCell ref="A40:A49"/>
    <mergeCell ref="B40:B49"/>
    <mergeCell ref="C40:C49"/>
    <mergeCell ref="D40:D49"/>
    <mergeCell ref="F40:F49"/>
    <mergeCell ref="M30:M39"/>
    <mergeCell ref="N30:N39"/>
    <mergeCell ref="L30:L39"/>
    <mergeCell ref="C30:C39"/>
    <mergeCell ref="D30:D39"/>
    <mergeCell ref="F30:F39"/>
    <mergeCell ref="J30:J39"/>
    <mergeCell ref="K30:K39"/>
    <mergeCell ref="G30:G39"/>
    <mergeCell ref="H30:H39"/>
    <mergeCell ref="A30:A39"/>
    <mergeCell ref="B30:B39"/>
    <mergeCell ref="M10:M19"/>
    <mergeCell ref="N10:N19"/>
    <mergeCell ref="C10:C19"/>
    <mergeCell ref="D10:D19"/>
    <mergeCell ref="G10:G19"/>
    <mergeCell ref="H10:H19"/>
    <mergeCell ref="J10:J19"/>
    <mergeCell ref="K10:K19"/>
    <mergeCell ref="L10:L19"/>
    <mergeCell ref="A20:A29"/>
    <mergeCell ref="B20:B29"/>
    <mergeCell ref="C20:C29"/>
    <mergeCell ref="D20:D29"/>
    <mergeCell ref="F20:F29"/>
    <mergeCell ref="B8:B9"/>
    <mergeCell ref="A10:A19"/>
    <mergeCell ref="B10:B19"/>
    <mergeCell ref="F10:F19"/>
    <mergeCell ref="K8:K9"/>
    <mergeCell ref="I8:I9"/>
    <mergeCell ref="E8:E9"/>
    <mergeCell ref="C4:Q4"/>
    <mergeCell ref="C5:Q5"/>
    <mergeCell ref="C6:Q6"/>
    <mergeCell ref="L8:L9"/>
    <mergeCell ref="J8:J9"/>
    <mergeCell ref="H8:H9"/>
    <mergeCell ref="C8:C9"/>
    <mergeCell ref="D8:D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50:A59"/>
    <mergeCell ref="B50:B59"/>
    <mergeCell ref="C50:C59"/>
    <mergeCell ref="D50:D59"/>
    <mergeCell ref="F50:F59"/>
    <mergeCell ref="M50:M59"/>
    <mergeCell ref="N50:N59"/>
    <mergeCell ref="G50:G59"/>
    <mergeCell ref="H50:H59"/>
    <mergeCell ref="J50:J59"/>
    <mergeCell ref="K50:K59"/>
    <mergeCell ref="L50:L59"/>
    <mergeCell ref="M20:M29"/>
    <mergeCell ref="N20:N29"/>
    <mergeCell ref="G20:G29"/>
    <mergeCell ref="H20:H29"/>
    <mergeCell ref="J20:J29"/>
    <mergeCell ref="K20:K29"/>
    <mergeCell ref="L20:L29"/>
  </mergeCells>
  <conditionalFormatting sqref="F10 F30 F40 F50">
    <cfRule type="containsText" dxfId="182" priority="492" operator="containsText" text="Muy Baja">
      <formula>NOT(ISERROR(SEARCH("Muy Baja",F10)))</formula>
    </cfRule>
    <cfRule type="containsText" dxfId="181" priority="493" operator="containsText" text="Baja">
      <formula>NOT(ISERROR(SEARCH("Baja",F10)))</formula>
    </cfRule>
    <cfRule type="containsText" dxfId="180" priority="494" operator="containsText" text="Muy Alta">
      <formula>NOT(ISERROR(SEARCH("Muy Alta",F10)))</formula>
    </cfRule>
    <cfRule type="containsText" dxfId="179" priority="496" operator="containsText" text="Alta">
      <formula>NOT(ISERROR(SEARCH("Alta",F10)))</formula>
    </cfRule>
    <cfRule type="containsText" dxfId="178" priority="497" operator="containsText" text="Media">
      <formula>NOT(ISERROR(SEARCH("Media",F10)))</formula>
    </cfRule>
    <cfRule type="containsText" dxfId="177" priority="498" operator="containsText" text="Media">
      <formula>NOT(ISERROR(SEARCH("Media",F10)))</formula>
    </cfRule>
    <cfRule type="containsText" dxfId="176" priority="499" operator="containsText" text="Media">
      <formula>NOT(ISERROR(SEARCH("Media",F10)))</formula>
    </cfRule>
    <cfRule type="containsText" dxfId="175" priority="500" operator="containsText" text="Muy Baja">
      <formula>NOT(ISERROR(SEARCH("Muy Baja",F10)))</formula>
    </cfRule>
    <cfRule type="containsText" dxfId="174" priority="501" operator="containsText" text="Baja">
      <formula>NOT(ISERROR(SEARCH("Baja",F10)))</formula>
    </cfRule>
    <cfRule type="containsText" dxfId="173" priority="502" operator="containsText" text="Muy Baja">
      <formula>NOT(ISERROR(SEARCH("Muy Baja",F10)))</formula>
    </cfRule>
    <cfRule type="containsText" dxfId="172" priority="503" operator="containsText" text="Muy Baja">
      <formula>NOT(ISERROR(SEARCH("Muy Baja",F10)))</formula>
    </cfRule>
    <cfRule type="containsText" dxfId="171" priority="504" operator="containsText" text="Muy Baja">
      <formula>NOT(ISERROR(SEARCH("Muy Baja",F10)))</formula>
    </cfRule>
    <cfRule type="containsText" dxfId="170" priority="505" operator="containsText" text="Muy Baja'Tabla probabilidad'!">
      <formula>NOT(ISERROR(SEARCH("Muy Baja'Tabla probabilidad'!",F10)))</formula>
    </cfRule>
    <cfRule type="containsText" dxfId="169" priority="506" operator="containsText" text="Muy bajo">
      <formula>NOT(ISERROR(SEARCH("Muy bajo",F10)))</formula>
    </cfRule>
    <cfRule type="containsText" dxfId="168" priority="507" operator="containsText" text="Alta">
      <formula>NOT(ISERROR(SEARCH("Alta",F10)))</formula>
    </cfRule>
    <cfRule type="containsText" dxfId="167" priority="508" operator="containsText" text="Media">
      <formula>NOT(ISERROR(SEARCH("Media",F10)))</formula>
    </cfRule>
    <cfRule type="containsText" dxfId="166" priority="509" operator="containsText" text="Baja">
      <formula>NOT(ISERROR(SEARCH("Baja",F10)))</formula>
    </cfRule>
    <cfRule type="containsText" dxfId="165" priority="510" operator="containsText" text="Muy baja">
      <formula>NOT(ISERROR(SEARCH("Muy baja",F10)))</formula>
    </cfRule>
    <cfRule type="cellIs" dxfId="164" priority="513" operator="between">
      <formula>1</formula>
      <formula>2</formula>
    </cfRule>
    <cfRule type="cellIs" dxfId="163" priority="514" operator="between">
      <formula>0</formula>
      <formula>2</formula>
    </cfRule>
  </conditionalFormatting>
  <conditionalFormatting sqref="F20">
    <cfRule type="containsText" dxfId="162" priority="136" operator="containsText" text="Muy Baja">
      <formula>NOT(ISERROR(SEARCH("Muy Baja",F20)))</formula>
    </cfRule>
    <cfRule type="containsText" dxfId="161" priority="137" operator="containsText" text="Baja">
      <formula>NOT(ISERROR(SEARCH("Baja",F20)))</formula>
    </cfRule>
    <cfRule type="containsText" dxfId="160" priority="138" operator="containsText" text="Muy Alta">
      <formula>NOT(ISERROR(SEARCH("Muy Alta",F20)))</formula>
    </cfRule>
    <cfRule type="containsText" dxfId="159" priority="139" operator="containsText" text="Alta">
      <formula>NOT(ISERROR(SEARCH("Alta",F20)))</formula>
    </cfRule>
    <cfRule type="containsText" dxfId="158" priority="140" operator="containsText" text="Media">
      <formula>NOT(ISERROR(SEARCH("Media",F20)))</formula>
    </cfRule>
    <cfRule type="containsText" dxfId="157" priority="141" operator="containsText" text="Media">
      <formula>NOT(ISERROR(SEARCH("Media",F20)))</formula>
    </cfRule>
    <cfRule type="containsText" dxfId="156" priority="142" operator="containsText" text="Media">
      <formula>NOT(ISERROR(SEARCH("Media",F20)))</formula>
    </cfRule>
    <cfRule type="containsText" dxfId="155" priority="143" operator="containsText" text="Muy Baja">
      <formula>NOT(ISERROR(SEARCH("Muy Baja",F20)))</formula>
    </cfRule>
    <cfRule type="containsText" dxfId="154" priority="144" operator="containsText" text="Baja">
      <formula>NOT(ISERROR(SEARCH("Baja",F20)))</formula>
    </cfRule>
    <cfRule type="containsText" dxfId="153" priority="145" operator="containsText" text="Muy Baja">
      <formula>NOT(ISERROR(SEARCH("Muy Baja",F20)))</formula>
    </cfRule>
    <cfRule type="containsText" dxfId="152" priority="146" operator="containsText" text="Muy Baja">
      <formula>NOT(ISERROR(SEARCH("Muy Baja",F20)))</formula>
    </cfRule>
    <cfRule type="containsText" dxfId="151" priority="147" operator="containsText" text="Muy Baja">
      <formula>NOT(ISERROR(SEARCH("Muy Baja",F20)))</formula>
    </cfRule>
    <cfRule type="containsText" dxfId="150" priority="148" operator="containsText" text="Muy Baja'Tabla probabilidad'!">
      <formula>NOT(ISERROR(SEARCH("Muy Baja'Tabla probabilidad'!",F20)))</formula>
    </cfRule>
    <cfRule type="containsText" dxfId="149" priority="149" operator="containsText" text="Muy bajo">
      <formula>NOT(ISERROR(SEARCH("Muy bajo",F20)))</formula>
    </cfRule>
    <cfRule type="containsText" dxfId="148" priority="150" operator="containsText" text="Alta">
      <formula>NOT(ISERROR(SEARCH("Alta",F20)))</formula>
    </cfRule>
    <cfRule type="containsText" dxfId="147" priority="151" operator="containsText" text="Media">
      <formula>NOT(ISERROR(SEARCH("Media",F20)))</formula>
    </cfRule>
    <cfRule type="containsText" dxfId="146" priority="152" operator="containsText" text="Baja">
      <formula>NOT(ISERROR(SEARCH("Baja",F20)))</formula>
    </cfRule>
    <cfRule type="containsText" dxfId="145" priority="153" operator="containsText" text="Muy baja">
      <formula>NOT(ISERROR(SEARCH("Muy baja",F20)))</formula>
    </cfRule>
    <cfRule type="cellIs" dxfId="144" priority="156" operator="between">
      <formula>1</formula>
      <formula>2</formula>
    </cfRule>
    <cfRule type="cellIs" dxfId="143" priority="157" operator="between">
      <formula>0</formula>
      <formula>2</formula>
    </cfRule>
  </conditionalFormatting>
  <conditionalFormatting sqref="G10 G30 G40 G50">
    <cfRule type="containsText" dxfId="142" priority="486" operator="containsText" text="Catastrófico">
      <formula>NOT(ISERROR(SEARCH("Catastrófico",G10)))</formula>
    </cfRule>
    <cfRule type="containsText" dxfId="141" priority="487" operator="containsText" text="Mayor">
      <formula>NOT(ISERROR(SEARCH("Mayor",G10)))</formula>
    </cfRule>
    <cfRule type="containsText" dxfId="140" priority="488" operator="containsText" text="Alta">
      <formula>NOT(ISERROR(SEARCH("Alta",G10)))</formula>
    </cfRule>
    <cfRule type="containsText" dxfId="139" priority="489" operator="containsText" text="Moderado">
      <formula>NOT(ISERROR(SEARCH("Moderado",G10)))</formula>
    </cfRule>
    <cfRule type="containsText" dxfId="138" priority="490" operator="containsText" text="Menor">
      <formula>NOT(ISERROR(SEARCH("Menor",G10)))</formula>
    </cfRule>
    <cfRule type="containsText" dxfId="137" priority="491" operator="containsText" text="Leve">
      <formula>NOT(ISERROR(SEARCH("Leve",G10)))</formula>
    </cfRule>
  </conditionalFormatting>
  <conditionalFormatting sqref="G20">
    <cfRule type="containsText" dxfId="136" priority="130" operator="containsText" text="Catastrófico">
      <formula>NOT(ISERROR(SEARCH("Catastrófico",G20)))</formula>
    </cfRule>
    <cfRule type="containsText" dxfId="135" priority="131" operator="containsText" text="Mayor">
      <formula>NOT(ISERROR(SEARCH("Mayor",G20)))</formula>
    </cfRule>
    <cfRule type="containsText" dxfId="134" priority="132" operator="containsText" text="Alta">
      <formula>NOT(ISERROR(SEARCH("Alta",G20)))</formula>
    </cfRule>
    <cfRule type="containsText" dxfId="133" priority="133" operator="containsText" text="Moderado">
      <formula>NOT(ISERROR(SEARCH("Moderado",G20)))</formula>
    </cfRule>
    <cfRule type="containsText" dxfId="132" priority="134" operator="containsText" text="Menor">
      <formula>NOT(ISERROR(SEARCH("Menor",G20)))</formula>
    </cfRule>
    <cfRule type="containsText" dxfId="131" priority="135" operator="containsText" text="Leve">
      <formula>NOT(ISERROR(SEARCH("Leve",G20)))</formula>
    </cfRule>
  </conditionalFormatting>
  <conditionalFormatting sqref="H10:I10 H30:I30 H40:I40 H50:I50">
    <cfRule type="containsText" dxfId="130" priority="481" operator="containsText" text="Extremo">
      <formula>NOT(ISERROR(SEARCH("Extremo",H10)))</formula>
    </cfRule>
    <cfRule type="containsText" dxfId="129" priority="482" operator="containsText" text="Alto">
      <formula>NOT(ISERROR(SEARCH("Alto",H10)))</formula>
    </cfRule>
    <cfRule type="containsText" dxfId="128" priority="483" operator="containsText" text="Bajo">
      <formula>NOT(ISERROR(SEARCH("Bajo",H10)))</formula>
    </cfRule>
    <cfRule type="containsText" dxfId="127" priority="484" operator="containsText" text="Moderado">
      <formula>NOT(ISERROR(SEARCH("Moderado",H10)))</formula>
    </cfRule>
    <cfRule type="containsText" dxfId="126" priority="485" operator="containsText" text="Extremo">
      <formula>NOT(ISERROR(SEARCH("Extremo",H10)))</formula>
    </cfRule>
  </conditionalFormatting>
  <conditionalFormatting sqref="H20:I20">
    <cfRule type="containsText" dxfId="125" priority="125" operator="containsText" text="Extremo">
      <formula>NOT(ISERROR(SEARCH("Extremo",H20)))</formula>
    </cfRule>
    <cfRule type="containsText" dxfId="124" priority="126" operator="containsText" text="Alto">
      <formula>NOT(ISERROR(SEARCH("Alto",H20)))</formula>
    </cfRule>
    <cfRule type="containsText" dxfId="123" priority="127" operator="containsText" text="Bajo">
      <formula>NOT(ISERROR(SEARCH("Bajo",H20)))</formula>
    </cfRule>
    <cfRule type="containsText" dxfId="122" priority="128" operator="containsText" text="Moderado">
      <formula>NOT(ISERROR(SEARCH("Moderado",H20)))</formula>
    </cfRule>
    <cfRule type="containsText" dxfId="121" priority="129" operator="containsText" text="Extremo">
      <formula>NOT(ISERROR(SEARCH("Extremo",H20)))</formula>
    </cfRule>
  </conditionalFormatting>
  <conditionalFormatting sqref="J10:J59">
    <cfRule type="containsText" dxfId="120" priority="168" operator="containsText" text="Muy Baja">
      <formula>NOT(ISERROR(SEARCH("Muy Baja",J10)))</formula>
    </cfRule>
    <cfRule type="containsText" dxfId="119" priority="450" operator="containsText" text="Muy Alta">
      <formula>NOT(ISERROR(SEARCH("Muy Alta",J10)))</formula>
    </cfRule>
    <cfRule type="containsText" dxfId="118" priority="451" operator="containsText" text="Alta">
      <formula>NOT(ISERROR(SEARCH("Alta",J10)))</formula>
    </cfRule>
    <cfRule type="containsText" dxfId="117" priority="452" operator="containsText" text="Media">
      <formula>NOT(ISERROR(SEARCH("Media",J10)))</formula>
    </cfRule>
    <cfRule type="containsText" dxfId="116" priority="453" operator="containsText" text="Baja">
      <formula>NOT(ISERROR(SEARCH("Baja",J10)))</formula>
    </cfRule>
    <cfRule type="containsText" dxfId="115" priority="454" operator="containsText" text="Muy Baja">
      <formula>NOT(ISERROR(SEARCH("Muy Baja",J10)))</formula>
    </cfRule>
  </conditionalFormatting>
  <conditionalFormatting sqref="K10:K59">
    <cfRule type="containsText" dxfId="114" priority="159" operator="containsText" text="Catastrófico">
      <formula>NOT(ISERROR(SEARCH("Catastrófico",K10)))</formula>
    </cfRule>
    <cfRule type="containsText" dxfId="113" priority="160" operator="containsText" text="Moderado">
      <formula>NOT(ISERROR(SEARCH("Moderado",K10)))</formula>
    </cfRule>
    <cfRule type="containsText" dxfId="112" priority="161" operator="containsText" text="Menor">
      <formula>NOT(ISERROR(SEARCH("Menor",K10)))</formula>
    </cfRule>
    <cfRule type="containsText" dxfId="111" priority="162" operator="containsText" text="Leve">
      <formula>NOT(ISERROR(SEARCH("Leve",K10)))</formula>
    </cfRule>
    <cfRule type="containsText" dxfId="110" priority="163" operator="containsText" text="Mayor">
      <formula>NOT(ISERROR(SEARCH("Mayor",K10)))</formula>
    </cfRule>
  </conditionalFormatting>
  <conditionalFormatting sqref="M10 M30 M40 M50">
    <cfRule type="containsText" dxfId="109" priority="455" operator="containsText" text="Extremo">
      <formula>NOT(ISERROR(SEARCH("Extremo",M10)))</formula>
    </cfRule>
    <cfRule type="containsText" dxfId="108" priority="456" operator="containsText" text="Alto">
      <formula>NOT(ISERROR(SEARCH("Alto",M10)))</formula>
    </cfRule>
    <cfRule type="containsText" dxfId="107" priority="457" operator="containsText" text="Moderado">
      <formula>NOT(ISERROR(SEARCH("Moderado",M10)))</formula>
    </cfRule>
    <cfRule type="containsText" dxfId="106" priority="458" operator="containsText" text="Menor">
      <formula>NOT(ISERROR(SEARCH("Menor",M10)))</formula>
    </cfRule>
    <cfRule type="containsText" dxfId="105" priority="459" operator="containsText" text="Bajo">
      <formula>NOT(ISERROR(SEARCH("Bajo",M10)))</formula>
    </cfRule>
    <cfRule type="containsText" dxfId="104" priority="460" operator="containsText" text="Moderado">
      <formula>NOT(ISERROR(SEARCH("Moderado",M10)))</formula>
    </cfRule>
    <cfRule type="containsText" dxfId="103" priority="461" operator="containsText" text="Extremo">
      <formula>NOT(ISERROR(SEARCH("Extremo",M10)))</formula>
    </cfRule>
    <cfRule type="containsText" dxfId="102" priority="462" operator="containsText" text="Baja">
      <formula>NOT(ISERROR(SEARCH("Baja",M10)))</formula>
    </cfRule>
    <cfRule type="containsText" dxfId="101" priority="463" operator="containsText" text="Alto">
      <formula>NOT(ISERROR(SEARCH("Alto",M10)))</formula>
    </cfRule>
  </conditionalFormatting>
  <conditionalFormatting sqref="M20">
    <cfRule type="containsText" dxfId="100" priority="116" operator="containsText" text="Extremo">
      <formula>NOT(ISERROR(SEARCH("Extremo",M20)))</formula>
    </cfRule>
    <cfRule type="containsText" dxfId="99" priority="117" operator="containsText" text="Alto">
      <formula>NOT(ISERROR(SEARCH("Alto",M20)))</formula>
    </cfRule>
    <cfRule type="containsText" dxfId="98" priority="118" operator="containsText" text="Moderado">
      <formula>NOT(ISERROR(SEARCH("Moderado",M20)))</formula>
    </cfRule>
    <cfRule type="containsText" dxfId="97" priority="119" operator="containsText" text="Menor">
      <formula>NOT(ISERROR(SEARCH("Menor",M20)))</formula>
    </cfRule>
    <cfRule type="containsText" dxfId="96" priority="120" operator="containsText" text="Bajo">
      <formula>NOT(ISERROR(SEARCH("Bajo",M20)))</formula>
    </cfRule>
    <cfRule type="containsText" dxfId="95" priority="121" operator="containsText" text="Moderado">
      <formula>NOT(ISERROR(SEARCH("Moderado",M20)))</formula>
    </cfRule>
    <cfRule type="containsText" dxfId="94" priority="122" operator="containsText" text="Extremo">
      <formula>NOT(ISERROR(SEARCH("Extremo",M20)))</formula>
    </cfRule>
    <cfRule type="containsText" dxfId="93" priority="123" operator="containsText" text="Baja">
      <formula>NOT(ISERROR(SEARCH("Baja",M20)))</formula>
    </cfRule>
    <cfRule type="containsText" dxfId="92" priority="124" operator="containsText" text="Alto">
      <formula>NOT(ISERROR(SEARCH("Alto",M20)))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11"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12" operator="containsText" id="{1034B27F-53CC-4A29-BA39-C5FDB949099A}">
            <xm:f>NOT(ISERROR(SEARCH('8- Políticas de Administración '!$B$5,F10)))</xm:f>
            <xm:f>'8- Políticas de Administración '!$B$5</xm:f>
            <x14:dxf>
              <font>
                <color rgb="FF9C0006"/>
              </font>
              <fill>
                <patternFill>
                  <bgColor rgb="FFFFC7CE"/>
                </patternFill>
              </fill>
            </x14:dxf>
          </x14:cfRule>
          <xm:sqref>F10 F30 F40 F50</xm:sqref>
        </x14:conditionalFormatting>
        <x14:conditionalFormatting xmlns:xm="http://schemas.microsoft.com/office/excel/2006/main">
          <x14:cfRule type="containsText" priority="154" operator="containsText" id="{EB75E657-3039-44D4-AE92-102B150F8580}">
            <xm:f>NOT(ISERROR(SEARCH('8- Políticas de Administración '!$B$5,F20)))</xm:f>
            <xm:f>'8- Políticas de Administración '!$B$5</xm:f>
            <x14:dxf>
              <font>
                <color rgb="FF006100"/>
              </font>
              <fill>
                <patternFill>
                  <bgColor rgb="FFC6EFCE"/>
                </patternFill>
              </fill>
            </x14:dxf>
          </x14:cfRule>
          <x14:cfRule type="containsText" priority="155" operator="containsText" id="{232D6D2B-9173-4A5E-B528-E7342245B2D5}">
            <xm:f>NOT(ISERROR(SEARCH('8- Políticas de Administración '!$B$5,F20)))</xm:f>
            <xm:f>'8- Políticas de Administración '!$B$5</xm:f>
            <x14:dxf>
              <font>
                <color rgb="FF9C0006"/>
              </font>
              <fill>
                <patternFill>
                  <bgColor rgb="FFFFC7CE"/>
                </patternFill>
              </fill>
            </x14:dxf>
          </x14:cfRule>
          <xm:sqref>F20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zoomScale="70" zoomScaleNormal="70" workbookViewId="0">
      <selection activeCell="H22" sqref="H22"/>
    </sheetView>
  </sheetViews>
  <sheetFormatPr baseColWidth="10" defaultColWidth="11.44140625" defaultRowHeight="14.4"/>
  <cols>
    <col min="2" max="2" width="24.33203125" customWidth="1"/>
    <col min="3" max="3" width="62.88671875" customWidth="1"/>
    <col min="4" max="4" width="10.33203125" bestFit="1" customWidth="1"/>
    <col min="5" max="5" width="84.33203125" style="51" customWidth="1"/>
    <col min="6" max="6" width="24.6640625" customWidth="1"/>
    <col min="7" max="7" width="11.5546875" customWidth="1"/>
    <col min="8" max="8" width="13.6640625" customWidth="1"/>
    <col min="9" max="9" width="38.109375" hidden="1" customWidth="1"/>
    <col min="10" max="13" width="11.5546875" customWidth="1"/>
    <col min="14" max="14" width="11.5546875" style="137"/>
    <col min="15" max="15" width="102.6640625" style="138" customWidth="1"/>
    <col min="16" max="32" width="11.5546875" style="100"/>
    <col min="33" max="36" width="11.44140625" style="3"/>
    <col min="37" max="138" width="11.44140625" style="2"/>
  </cols>
  <sheetData>
    <row r="1" spans="1:138" s="2" customFormat="1">
      <c r="E1" s="48"/>
      <c r="N1" s="129"/>
      <c r="O1" s="130"/>
      <c r="P1" s="3"/>
      <c r="Q1" s="3"/>
      <c r="R1" s="3"/>
      <c r="S1" s="3"/>
      <c r="T1" s="3"/>
      <c r="U1" s="3"/>
      <c r="V1" s="3"/>
      <c r="W1" s="3"/>
      <c r="X1" s="3"/>
      <c r="Y1" s="3"/>
      <c r="Z1" s="3"/>
      <c r="AA1" s="3"/>
      <c r="AB1" s="3"/>
      <c r="AC1" s="3"/>
      <c r="AD1" s="3"/>
      <c r="AE1" s="3"/>
      <c r="AF1" s="3"/>
      <c r="AG1" s="3"/>
      <c r="AH1" s="3"/>
      <c r="AI1" s="3"/>
      <c r="AJ1" s="3"/>
    </row>
    <row r="2" spans="1:138" ht="23.4" thickBot="1">
      <c r="A2" s="2"/>
      <c r="B2" s="502" t="s">
        <v>376</v>
      </c>
      <c r="C2" s="502"/>
      <c r="D2" s="502"/>
      <c r="E2" s="502"/>
      <c r="F2" s="89"/>
      <c r="G2" s="2"/>
      <c r="H2" s="2"/>
      <c r="I2" s="2"/>
      <c r="J2" s="2"/>
      <c r="K2" s="2"/>
      <c r="L2" s="2"/>
      <c r="M2" s="2"/>
      <c r="N2" s="129"/>
      <c r="O2" s="130"/>
      <c r="P2" s="3"/>
      <c r="Q2" s="3"/>
      <c r="R2" s="3"/>
      <c r="S2" s="3"/>
      <c r="T2" s="3"/>
      <c r="U2" s="3"/>
      <c r="V2" s="3"/>
      <c r="W2" s="3"/>
      <c r="X2" s="3"/>
      <c r="Y2" s="3"/>
      <c r="Z2" s="3"/>
      <c r="AA2" s="3"/>
      <c r="AB2" s="3"/>
      <c r="AC2" s="3"/>
      <c r="AD2" s="3"/>
      <c r="AE2" s="3"/>
      <c r="AF2" s="3"/>
    </row>
    <row r="3" spans="1:138" ht="15" thickTop="1">
      <c r="A3" s="2"/>
      <c r="B3" s="16"/>
      <c r="C3" s="16"/>
      <c r="D3" s="16"/>
      <c r="E3" s="49"/>
      <c r="F3" s="2"/>
      <c r="G3" s="2"/>
      <c r="H3" s="2"/>
      <c r="I3" s="2"/>
      <c r="J3" s="2"/>
      <c r="K3" s="2"/>
      <c r="L3" s="2"/>
      <c r="M3" s="2"/>
      <c r="N3" s="129"/>
      <c r="O3" s="130"/>
      <c r="P3" s="3"/>
      <c r="Q3" s="3"/>
      <c r="R3" s="3"/>
      <c r="S3" s="3"/>
      <c r="T3" s="3"/>
      <c r="U3" s="3"/>
      <c r="V3" s="3"/>
      <c r="W3" s="3"/>
      <c r="X3" s="3"/>
      <c r="Y3" s="3"/>
      <c r="Z3" s="3"/>
      <c r="AA3" s="3"/>
      <c r="AB3" s="3"/>
      <c r="AC3" s="3"/>
      <c r="AD3" s="3"/>
      <c r="AE3" s="3"/>
      <c r="AF3" s="3"/>
    </row>
    <row r="4" spans="1:138" ht="21">
      <c r="A4" s="2"/>
      <c r="B4" s="64"/>
      <c r="C4" s="65" t="s">
        <v>377</v>
      </c>
      <c r="D4" s="65"/>
      <c r="E4" s="65" t="s">
        <v>378</v>
      </c>
      <c r="F4" s="66"/>
      <c r="G4" s="2"/>
      <c r="H4" s="2"/>
      <c r="I4" s="2"/>
      <c r="J4" s="2"/>
      <c r="K4" s="2"/>
      <c r="L4" s="2"/>
      <c r="M4" s="2"/>
      <c r="N4" s="129"/>
      <c r="O4" s="130"/>
      <c r="P4" s="3"/>
      <c r="Q4" s="3"/>
      <c r="R4" s="3"/>
      <c r="S4" s="3"/>
      <c r="T4" s="3"/>
      <c r="U4" s="3"/>
      <c r="V4" s="3"/>
      <c r="W4" s="3"/>
      <c r="X4" s="3"/>
      <c r="Y4" s="3"/>
      <c r="Z4" s="3"/>
      <c r="AA4" s="3"/>
      <c r="AB4" s="3"/>
      <c r="AC4" s="3"/>
      <c r="AD4" s="3"/>
      <c r="AE4" s="3"/>
      <c r="AF4" s="3"/>
    </row>
    <row r="5" spans="1:138" ht="42">
      <c r="A5" s="2"/>
      <c r="B5" s="64"/>
      <c r="C5" s="65" t="s">
        <v>379</v>
      </c>
      <c r="D5" s="65"/>
      <c r="E5" s="67" t="s">
        <v>380</v>
      </c>
      <c r="F5" s="65" t="s">
        <v>378</v>
      </c>
      <c r="G5" s="2"/>
      <c r="H5" s="2"/>
      <c r="I5" s="2"/>
      <c r="J5" s="2"/>
      <c r="K5" s="2"/>
      <c r="L5" s="2"/>
      <c r="M5" s="2"/>
      <c r="N5" s="129"/>
      <c r="O5" s="130"/>
      <c r="P5" s="3"/>
      <c r="Q5" s="3"/>
      <c r="R5" s="3"/>
      <c r="S5" s="3"/>
      <c r="T5" s="3"/>
      <c r="U5" s="3"/>
      <c r="V5" s="3"/>
      <c r="W5" s="3"/>
      <c r="X5" s="3"/>
      <c r="Y5" s="3"/>
      <c r="Z5" s="3"/>
      <c r="AA5" s="3"/>
      <c r="AB5" s="3"/>
      <c r="AC5" s="3"/>
      <c r="AD5" s="3"/>
      <c r="AE5" s="3"/>
      <c r="AF5" s="3"/>
    </row>
    <row r="6" spans="1:138" ht="20.399999999999999">
      <c r="A6" s="2"/>
      <c r="B6" s="68" t="s">
        <v>381</v>
      </c>
      <c r="C6" s="114" t="s">
        <v>382</v>
      </c>
      <c r="D6" s="69">
        <v>0.04</v>
      </c>
      <c r="E6" s="70" t="s">
        <v>383</v>
      </c>
      <c r="F6" s="71">
        <v>1</v>
      </c>
      <c r="G6" s="2"/>
      <c r="H6" s="53"/>
      <c r="I6" s="2"/>
      <c r="J6" s="2"/>
      <c r="K6" s="2"/>
      <c r="L6" s="2"/>
      <c r="M6" s="2"/>
      <c r="N6" s="129"/>
      <c r="O6" s="139"/>
      <c r="P6" s="3"/>
      <c r="Q6" s="3"/>
      <c r="R6" s="3"/>
      <c r="S6" s="3"/>
      <c r="T6" s="3"/>
      <c r="U6" s="3"/>
      <c r="V6" s="3"/>
      <c r="W6" s="3"/>
      <c r="X6" s="3"/>
      <c r="Y6" s="3"/>
      <c r="Z6" s="3"/>
      <c r="AA6" s="3"/>
      <c r="AB6" s="3"/>
      <c r="AC6" s="3"/>
      <c r="AD6" s="3"/>
      <c r="AE6" s="3"/>
      <c r="AF6" s="3"/>
    </row>
    <row r="7" spans="1:138" ht="20.399999999999999">
      <c r="A7" s="2"/>
      <c r="B7" s="72" t="s">
        <v>384</v>
      </c>
      <c r="C7" s="114" t="s">
        <v>385</v>
      </c>
      <c r="D7" s="69">
        <v>0.09</v>
      </c>
      <c r="E7" s="70" t="s">
        <v>386</v>
      </c>
      <c r="F7" s="71">
        <v>2</v>
      </c>
      <c r="G7" s="2"/>
      <c r="H7" s="2"/>
      <c r="I7" s="2"/>
      <c r="J7" s="2"/>
      <c r="K7" s="2"/>
      <c r="L7" s="2"/>
      <c r="M7" s="2"/>
      <c r="N7" s="129"/>
      <c r="O7" s="139"/>
      <c r="P7" s="3"/>
      <c r="Q7" s="3"/>
      <c r="R7" s="3"/>
      <c r="S7" s="3"/>
      <c r="T7" s="3"/>
      <c r="U7" s="3"/>
      <c r="V7" s="3"/>
      <c r="W7" s="3"/>
      <c r="X7" s="3"/>
      <c r="Y7" s="3"/>
      <c r="Z7" s="3"/>
      <c r="AA7" s="3"/>
      <c r="AB7" s="3"/>
      <c r="AC7" s="3"/>
      <c r="AD7" s="3"/>
      <c r="AE7" s="3"/>
      <c r="AF7" s="3"/>
    </row>
    <row r="8" spans="1:138" ht="20.399999999999999">
      <c r="A8" s="2"/>
      <c r="B8" s="73" t="s">
        <v>387</v>
      </c>
      <c r="C8" s="114" t="s">
        <v>388</v>
      </c>
      <c r="D8" s="69">
        <v>0.28999999999999998</v>
      </c>
      <c r="E8" s="70" t="s">
        <v>389</v>
      </c>
      <c r="F8" s="71">
        <v>3</v>
      </c>
      <c r="G8" s="2"/>
      <c r="H8" s="2"/>
      <c r="I8" s="2"/>
      <c r="J8" s="2"/>
      <c r="K8" s="2"/>
      <c r="L8" s="2"/>
      <c r="M8" s="2"/>
      <c r="N8" s="129"/>
      <c r="O8" s="139"/>
      <c r="P8" s="3"/>
      <c r="Q8" s="3"/>
      <c r="R8" s="3"/>
      <c r="S8" s="3"/>
      <c r="T8" s="3"/>
      <c r="U8" s="3"/>
      <c r="V8" s="3"/>
      <c r="W8" s="3"/>
      <c r="X8" s="3"/>
      <c r="Y8" s="3"/>
      <c r="Z8" s="3"/>
      <c r="AA8" s="3"/>
      <c r="AB8" s="3"/>
      <c r="AC8" s="3"/>
      <c r="AD8" s="3"/>
      <c r="AE8" s="3"/>
      <c r="AF8" s="3"/>
    </row>
    <row r="9" spans="1:138" ht="20.399999999999999">
      <c r="A9" s="2"/>
      <c r="B9" s="74" t="s">
        <v>390</v>
      </c>
      <c r="C9" s="114" t="s">
        <v>391</v>
      </c>
      <c r="D9" s="69">
        <v>0.49</v>
      </c>
      <c r="E9" s="70" t="s">
        <v>392</v>
      </c>
      <c r="F9" s="71">
        <v>4</v>
      </c>
      <c r="G9" s="2"/>
      <c r="H9" s="2"/>
      <c r="I9" s="2"/>
      <c r="J9" s="2"/>
      <c r="K9" s="2"/>
      <c r="L9" s="2"/>
      <c r="M9" s="2"/>
      <c r="N9" s="129"/>
      <c r="O9" s="139"/>
      <c r="P9" s="3"/>
      <c r="Q9" s="3"/>
      <c r="R9" s="3"/>
      <c r="S9" s="3"/>
      <c r="T9" s="3"/>
      <c r="U9" s="3"/>
      <c r="V9" s="3"/>
      <c r="W9" s="3"/>
      <c r="X9" s="3"/>
      <c r="Y9" s="3"/>
      <c r="Z9" s="3"/>
      <c r="AA9" s="3"/>
      <c r="AB9" s="3"/>
      <c r="AC9" s="3"/>
      <c r="AD9" s="3"/>
      <c r="AE9" s="3"/>
      <c r="AF9" s="3"/>
    </row>
    <row r="10" spans="1:138" ht="20.399999999999999">
      <c r="A10" s="2"/>
      <c r="B10" s="75" t="s">
        <v>393</v>
      </c>
      <c r="C10" s="114" t="s">
        <v>394</v>
      </c>
      <c r="D10" s="69">
        <v>1</v>
      </c>
      <c r="E10" s="70" t="s">
        <v>395</v>
      </c>
      <c r="F10" s="71">
        <v>5</v>
      </c>
      <c r="G10" s="2"/>
      <c r="H10" s="2"/>
      <c r="I10" s="94" t="s">
        <v>396</v>
      </c>
      <c r="J10" s="2"/>
      <c r="K10" s="2"/>
      <c r="L10" s="2"/>
      <c r="M10" s="2"/>
      <c r="N10" s="129"/>
      <c r="O10" s="139"/>
      <c r="P10" s="3"/>
      <c r="Q10" s="3"/>
      <c r="R10" s="3"/>
      <c r="S10" s="3"/>
      <c r="T10" s="3"/>
      <c r="U10" s="3"/>
      <c r="V10" s="3"/>
      <c r="W10" s="3"/>
      <c r="X10" s="3"/>
      <c r="Y10" s="3"/>
      <c r="Z10" s="3"/>
      <c r="AA10" s="3"/>
      <c r="AB10" s="3"/>
      <c r="AC10" s="3"/>
      <c r="AD10" s="3"/>
      <c r="AE10" s="3"/>
      <c r="AF10" s="3"/>
    </row>
    <row r="11" spans="1:138">
      <c r="A11" s="2"/>
      <c r="B11" s="4"/>
      <c r="C11" s="3"/>
      <c r="D11" s="3"/>
      <c r="E11" s="50"/>
      <c r="F11" s="2"/>
      <c r="G11" s="2"/>
      <c r="H11" s="2"/>
      <c r="I11" s="2"/>
      <c r="J11" s="2"/>
      <c r="K11" s="2"/>
      <c r="L11" s="2"/>
      <c r="M11" s="2"/>
      <c r="N11" s="129"/>
      <c r="O11" s="130"/>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9"/>
      <c r="O12" s="130"/>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9"/>
      <c r="O13" s="130"/>
      <c r="P13" s="3"/>
      <c r="Q13" s="3"/>
      <c r="R13" s="3"/>
      <c r="S13" s="3"/>
      <c r="T13" s="3"/>
      <c r="U13" s="3"/>
      <c r="V13" s="3"/>
      <c r="W13" s="3"/>
      <c r="X13" s="3"/>
      <c r="Y13" s="3"/>
      <c r="Z13" s="3"/>
      <c r="AA13" s="3"/>
      <c r="AB13" s="3"/>
      <c r="AC13" s="3"/>
      <c r="AD13" s="3"/>
      <c r="AE13" s="3"/>
      <c r="AF13" s="3"/>
    </row>
    <row r="14" spans="1:138" ht="22.8">
      <c r="A14" s="2"/>
      <c r="B14" s="503" t="s">
        <v>397</v>
      </c>
      <c r="C14" s="503"/>
      <c r="D14" s="503"/>
      <c r="E14" s="503"/>
      <c r="F14" s="102"/>
      <c r="G14" s="63"/>
      <c r="H14" s="2"/>
      <c r="I14" s="2"/>
      <c r="J14" s="2"/>
      <c r="K14" s="2"/>
      <c r="L14" s="2"/>
      <c r="M14" s="2"/>
      <c r="N14" s="129"/>
      <c r="O14" s="130"/>
      <c r="P14" s="3"/>
      <c r="Q14" s="3"/>
      <c r="R14" s="3"/>
      <c r="S14" s="3"/>
      <c r="T14" s="3"/>
      <c r="U14" s="3"/>
      <c r="V14" s="3"/>
      <c r="W14" s="3"/>
      <c r="X14" s="3"/>
      <c r="Y14" s="3"/>
      <c r="Z14" s="3"/>
      <c r="AA14" s="3"/>
      <c r="AB14" s="3"/>
      <c r="AC14" s="3"/>
      <c r="AD14" s="3"/>
      <c r="AE14" s="3"/>
      <c r="AF14" s="3"/>
    </row>
    <row r="15" spans="1:138">
      <c r="A15" s="2"/>
      <c r="B15" s="101"/>
      <c r="C15" s="101"/>
      <c r="D15" s="101"/>
      <c r="E15" s="101"/>
      <c r="F15" s="103"/>
      <c r="G15" s="2"/>
      <c r="H15" s="2"/>
      <c r="I15" s="2"/>
      <c r="J15" s="2"/>
      <c r="K15" s="2"/>
      <c r="L15" s="2"/>
      <c r="M15" s="2"/>
      <c r="N15" s="129"/>
      <c r="O15" s="130"/>
      <c r="P15" s="3"/>
      <c r="Q15" s="3"/>
      <c r="R15" s="3"/>
      <c r="S15" s="3"/>
      <c r="T15" s="3"/>
      <c r="U15" s="3"/>
      <c r="V15" s="3"/>
      <c r="W15" s="3"/>
      <c r="X15" s="3"/>
      <c r="Y15" s="3"/>
      <c r="Z15" s="3"/>
      <c r="AA15" s="3"/>
      <c r="AB15" s="3"/>
      <c r="AC15" s="3"/>
      <c r="AD15" s="3"/>
      <c r="AE15" s="3"/>
      <c r="AF15" s="3"/>
    </row>
    <row r="16" spans="1:138" s="79" customFormat="1" ht="21">
      <c r="A16" s="77"/>
      <c r="B16" s="104"/>
      <c r="C16" s="505" t="s">
        <v>305</v>
      </c>
      <c r="D16" s="505"/>
      <c r="E16" s="505"/>
      <c r="F16" s="105"/>
      <c r="G16" s="77"/>
      <c r="H16" s="77"/>
      <c r="I16" s="95" t="s">
        <v>297</v>
      </c>
      <c r="J16" s="77"/>
      <c r="K16" s="77"/>
      <c r="L16" s="77"/>
      <c r="M16" s="77"/>
      <c r="N16" s="131"/>
      <c r="O16" s="132"/>
      <c r="P16" s="107"/>
      <c r="Q16" s="107"/>
      <c r="R16" s="107"/>
      <c r="S16" s="107"/>
      <c r="T16" s="107"/>
      <c r="U16" s="107"/>
      <c r="V16" s="107"/>
      <c r="W16" s="107"/>
      <c r="X16" s="107"/>
      <c r="Y16" s="107"/>
      <c r="Z16" s="107"/>
      <c r="AA16" s="107"/>
      <c r="AB16" s="107"/>
      <c r="AC16" s="107"/>
      <c r="AD16" s="107"/>
      <c r="AE16" s="107"/>
      <c r="AF16" s="107"/>
      <c r="AG16" s="107"/>
      <c r="AH16" s="107"/>
      <c r="AI16" s="107"/>
      <c r="AJ16" s="10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398</v>
      </c>
      <c r="C17" s="504" t="s">
        <v>399</v>
      </c>
      <c r="D17" s="504"/>
      <c r="E17" s="504"/>
      <c r="F17" s="106">
        <v>1</v>
      </c>
      <c r="G17" s="77"/>
      <c r="H17" s="77"/>
      <c r="I17" s="94" t="s">
        <v>305</v>
      </c>
      <c r="J17" s="77"/>
      <c r="K17" s="77"/>
      <c r="L17" s="77"/>
      <c r="M17" s="77"/>
      <c r="N17" s="131"/>
      <c r="O17" s="133"/>
      <c r="P17" s="107"/>
      <c r="Q17" s="107"/>
      <c r="R17" s="107"/>
      <c r="S17" s="107"/>
      <c r="T17" s="107"/>
      <c r="U17" s="107"/>
      <c r="V17" s="107"/>
      <c r="W17" s="107"/>
      <c r="X17" s="107"/>
      <c r="Y17" s="107"/>
      <c r="Z17" s="107"/>
      <c r="AA17" s="107"/>
      <c r="AB17" s="107"/>
      <c r="AC17" s="107"/>
      <c r="AD17" s="107"/>
      <c r="AE17" s="107"/>
      <c r="AF17" s="107"/>
      <c r="AG17" s="107"/>
      <c r="AH17" s="107"/>
      <c r="AI17" s="107"/>
      <c r="AJ17" s="10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
      <c r="A18" s="77"/>
      <c r="B18" s="72" t="s">
        <v>400</v>
      </c>
      <c r="C18" s="504" t="s">
        <v>306</v>
      </c>
      <c r="D18" s="504"/>
      <c r="E18" s="504"/>
      <c r="F18" s="106">
        <v>2</v>
      </c>
      <c r="G18" s="77"/>
      <c r="H18" s="77"/>
      <c r="I18" s="94" t="s">
        <v>401</v>
      </c>
      <c r="J18" s="77"/>
      <c r="K18" s="77"/>
      <c r="L18" s="77"/>
      <c r="M18" s="77"/>
      <c r="N18" s="131"/>
      <c r="O18" s="134"/>
      <c r="P18" s="107"/>
      <c r="Q18" s="107"/>
      <c r="R18" s="107"/>
      <c r="S18" s="107"/>
      <c r="T18" s="107"/>
      <c r="U18" s="107"/>
      <c r="V18" s="107"/>
      <c r="W18" s="107"/>
      <c r="X18" s="107"/>
      <c r="Y18" s="107"/>
      <c r="Z18" s="107"/>
      <c r="AA18" s="107"/>
      <c r="AB18" s="107"/>
      <c r="AC18" s="107"/>
      <c r="AD18" s="107"/>
      <c r="AE18" s="107"/>
      <c r="AF18" s="107"/>
      <c r="AG18" s="107"/>
      <c r="AH18" s="107"/>
      <c r="AI18" s="107"/>
      <c r="AJ18" s="10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
      <c r="A19" s="77"/>
      <c r="B19" s="73" t="s">
        <v>402</v>
      </c>
      <c r="C19" s="504" t="s">
        <v>315</v>
      </c>
      <c r="D19" s="504"/>
      <c r="E19" s="504"/>
      <c r="F19" s="106">
        <v>3</v>
      </c>
      <c r="G19" s="77"/>
      <c r="H19" s="77"/>
      <c r="I19" s="94" t="s">
        <v>302</v>
      </c>
      <c r="J19" s="77"/>
      <c r="K19" s="77"/>
      <c r="L19" s="77"/>
      <c r="M19" s="77"/>
      <c r="N19" s="131"/>
      <c r="O19" s="134"/>
      <c r="P19" s="107"/>
      <c r="Q19" s="107"/>
      <c r="R19" s="107"/>
      <c r="S19" s="107"/>
      <c r="T19" s="107"/>
      <c r="U19" s="107"/>
      <c r="V19" s="107"/>
      <c r="W19" s="107"/>
      <c r="X19" s="107"/>
      <c r="Y19" s="107"/>
      <c r="Z19" s="107"/>
      <c r="AA19" s="107"/>
      <c r="AB19" s="107"/>
      <c r="AC19" s="107"/>
      <c r="AD19" s="107"/>
      <c r="AE19" s="107"/>
      <c r="AF19" s="107"/>
      <c r="AG19" s="107"/>
      <c r="AH19" s="107"/>
      <c r="AI19" s="107"/>
      <c r="AJ19" s="10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
      <c r="A20" s="77"/>
      <c r="B20" s="74" t="s">
        <v>403</v>
      </c>
      <c r="C20" s="504" t="s">
        <v>323</v>
      </c>
      <c r="D20" s="504"/>
      <c r="E20" s="504"/>
      <c r="F20" s="106">
        <v>4</v>
      </c>
      <c r="G20" s="77"/>
      <c r="H20" s="77"/>
      <c r="I20" s="94" t="s">
        <v>404</v>
      </c>
      <c r="J20" s="77"/>
      <c r="K20" s="77"/>
      <c r="L20" s="77"/>
      <c r="M20" s="77"/>
      <c r="N20" s="131"/>
      <c r="O20" s="134"/>
      <c r="P20" s="107"/>
      <c r="Q20" s="107"/>
      <c r="R20" s="107"/>
      <c r="S20" s="107"/>
      <c r="T20" s="107"/>
      <c r="U20" s="107"/>
      <c r="V20" s="107"/>
      <c r="W20" s="107"/>
      <c r="X20" s="107"/>
      <c r="Y20" s="107"/>
      <c r="Z20" s="107"/>
      <c r="AA20" s="107"/>
      <c r="AB20" s="107"/>
      <c r="AC20" s="107"/>
      <c r="AD20" s="107"/>
      <c r="AE20" s="107"/>
      <c r="AF20" s="107"/>
      <c r="AG20" s="107"/>
      <c r="AH20" s="107"/>
      <c r="AI20" s="107"/>
      <c r="AJ20" s="10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405</v>
      </c>
      <c r="C21" s="504" t="s">
        <v>406</v>
      </c>
      <c r="D21" s="504"/>
      <c r="E21" s="504"/>
      <c r="F21" s="106">
        <v>5</v>
      </c>
      <c r="G21" s="77"/>
      <c r="H21" s="77"/>
      <c r="I21" s="94" t="str">
        <f>C48</f>
        <v>Interrupción o afectación en la prestación del servicio administrativo</v>
      </c>
      <c r="J21" s="77"/>
      <c r="K21" s="77"/>
      <c r="L21" s="77"/>
      <c r="M21" s="77"/>
      <c r="N21" s="131"/>
      <c r="O21" s="134"/>
      <c r="P21" s="107"/>
      <c r="Q21" s="107"/>
      <c r="R21" s="107"/>
      <c r="S21" s="107"/>
      <c r="T21" s="107"/>
      <c r="U21" s="107"/>
      <c r="V21" s="107"/>
      <c r="W21" s="107"/>
      <c r="X21" s="107"/>
      <c r="Y21" s="107"/>
      <c r="Z21" s="107"/>
      <c r="AA21" s="107"/>
      <c r="AB21" s="107"/>
      <c r="AC21" s="107"/>
      <c r="AD21" s="107"/>
      <c r="AE21" s="107"/>
      <c r="AF21" s="107"/>
      <c r="AG21" s="107"/>
      <c r="AH21" s="107"/>
      <c r="AI21" s="107"/>
      <c r="AJ21" s="10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1">
      <c r="A22" s="77"/>
      <c r="B22" s="85"/>
      <c r="C22" s="76"/>
      <c r="D22" s="76"/>
      <c r="E22" s="76"/>
      <c r="F22" s="86"/>
      <c r="G22" s="77"/>
      <c r="H22" s="77"/>
      <c r="I22" s="94" t="str">
        <f>C56</f>
        <v>Afectación Ambiental</v>
      </c>
      <c r="J22" s="77"/>
      <c r="K22" s="77"/>
      <c r="L22" s="77"/>
      <c r="M22" s="77"/>
      <c r="N22" s="131"/>
      <c r="O22" s="132"/>
      <c r="P22" s="107"/>
      <c r="Q22" s="107"/>
      <c r="R22" s="107"/>
      <c r="S22" s="107"/>
      <c r="T22" s="107"/>
      <c r="U22" s="107"/>
      <c r="V22" s="107"/>
      <c r="W22" s="107"/>
      <c r="X22" s="107"/>
      <c r="Y22" s="107"/>
      <c r="Z22" s="107"/>
      <c r="AA22" s="107"/>
      <c r="AB22" s="107"/>
      <c r="AC22" s="107"/>
      <c r="AD22" s="107"/>
      <c r="AE22" s="107"/>
      <c r="AF22" s="107"/>
      <c r="AG22" s="107"/>
      <c r="AH22" s="107"/>
      <c r="AI22" s="107"/>
      <c r="AJ22" s="10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1">
      <c r="A23" s="77"/>
      <c r="B23" s="85"/>
      <c r="C23" s="76"/>
      <c r="D23" s="76"/>
      <c r="E23" s="76"/>
      <c r="F23" s="86"/>
      <c r="G23" s="77"/>
      <c r="H23" s="77"/>
      <c r="I23" s="77"/>
      <c r="J23" s="77"/>
      <c r="K23" s="77"/>
      <c r="L23" s="77"/>
      <c r="M23" s="77"/>
      <c r="N23" s="131"/>
      <c r="O23" s="132"/>
      <c r="P23" s="107"/>
      <c r="Q23" s="107"/>
      <c r="R23" s="107"/>
      <c r="S23" s="107"/>
      <c r="T23" s="107"/>
      <c r="U23" s="107"/>
      <c r="V23" s="107"/>
      <c r="W23" s="107"/>
      <c r="X23" s="107"/>
      <c r="Y23" s="107"/>
      <c r="Z23" s="107"/>
      <c r="AA23" s="107"/>
      <c r="AB23" s="107"/>
      <c r="AC23" s="107"/>
      <c r="AD23" s="107"/>
      <c r="AE23" s="107"/>
      <c r="AF23" s="107"/>
      <c r="AG23" s="107"/>
      <c r="AH23" s="107"/>
      <c r="AI23" s="107"/>
      <c r="AJ23" s="10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1">
      <c r="A24" s="77"/>
      <c r="B24" s="78"/>
      <c r="C24" s="506" t="s">
        <v>401</v>
      </c>
      <c r="D24" s="506"/>
      <c r="E24" s="506"/>
      <c r="F24" s="86"/>
      <c r="G24" s="77"/>
      <c r="H24" s="77"/>
      <c r="I24" s="77"/>
      <c r="J24" s="77"/>
      <c r="K24" s="77"/>
      <c r="L24" s="77"/>
      <c r="M24" s="77"/>
      <c r="N24" s="131"/>
      <c r="O24" s="132"/>
      <c r="P24" s="107"/>
      <c r="Q24" s="107"/>
      <c r="R24" s="107"/>
      <c r="S24" s="107"/>
      <c r="T24" s="107"/>
      <c r="U24" s="107"/>
      <c r="V24" s="107"/>
      <c r="W24" s="107"/>
      <c r="X24" s="107"/>
      <c r="Y24" s="107"/>
      <c r="Z24" s="107"/>
      <c r="AA24" s="107"/>
      <c r="AB24" s="107"/>
      <c r="AC24" s="107"/>
      <c r="AD24" s="107"/>
      <c r="AE24" s="107"/>
      <c r="AF24" s="107"/>
      <c r="AG24" s="107"/>
      <c r="AH24" s="107"/>
      <c r="AI24" s="107"/>
      <c r="AJ24" s="10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
      <c r="A25" s="77"/>
      <c r="B25" s="80" t="s">
        <v>398</v>
      </c>
      <c r="C25" s="504" t="s">
        <v>407</v>
      </c>
      <c r="D25" s="504"/>
      <c r="E25" s="504"/>
      <c r="F25" s="106">
        <v>1</v>
      </c>
      <c r="G25" s="77"/>
      <c r="H25" s="77"/>
      <c r="I25" s="77"/>
      <c r="J25" s="77"/>
      <c r="K25" s="77"/>
      <c r="L25" s="77"/>
      <c r="M25" s="77"/>
      <c r="N25" s="131"/>
      <c r="O25" s="135"/>
      <c r="P25" s="107"/>
      <c r="Q25" s="107"/>
      <c r="R25" s="107"/>
      <c r="S25" s="107"/>
      <c r="T25" s="107"/>
      <c r="U25" s="107"/>
      <c r="V25" s="107"/>
      <c r="W25" s="107"/>
      <c r="X25" s="107"/>
      <c r="Y25" s="107"/>
      <c r="Z25" s="107"/>
      <c r="AA25" s="107"/>
      <c r="AB25" s="107"/>
      <c r="AC25" s="107"/>
      <c r="AD25" s="107"/>
      <c r="AE25" s="107"/>
      <c r="AF25" s="107"/>
      <c r="AG25" s="107"/>
      <c r="AH25" s="107"/>
      <c r="AI25" s="107"/>
      <c r="AJ25" s="10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
      <c r="A26" s="77"/>
      <c r="B26" s="81" t="s">
        <v>400</v>
      </c>
      <c r="C26" s="504" t="s">
        <v>408</v>
      </c>
      <c r="D26" s="504"/>
      <c r="E26" s="504"/>
      <c r="F26" s="106">
        <v>2</v>
      </c>
      <c r="G26" s="77"/>
      <c r="H26" s="77"/>
      <c r="I26" s="85"/>
      <c r="J26" s="85"/>
      <c r="K26" s="85"/>
      <c r="L26" s="85"/>
      <c r="M26" s="85"/>
      <c r="N26" s="136"/>
      <c r="O26" s="135"/>
      <c r="P26" s="107"/>
      <c r="Q26" s="107"/>
      <c r="R26" s="107"/>
      <c r="S26" s="107"/>
      <c r="T26" s="107"/>
      <c r="U26" s="107"/>
      <c r="V26" s="107"/>
      <c r="W26" s="107"/>
      <c r="X26" s="107"/>
      <c r="Y26" s="107"/>
      <c r="Z26" s="107"/>
      <c r="AA26" s="107"/>
      <c r="AB26" s="107"/>
      <c r="AC26" s="107"/>
      <c r="AD26" s="107"/>
      <c r="AE26" s="107"/>
      <c r="AF26" s="107"/>
      <c r="AG26" s="107"/>
      <c r="AH26" s="107"/>
      <c r="AI26" s="107"/>
      <c r="AJ26" s="10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
      <c r="A27" s="77"/>
      <c r="B27" s="82" t="s">
        <v>402</v>
      </c>
      <c r="C27" s="504" t="s">
        <v>409</v>
      </c>
      <c r="D27" s="504"/>
      <c r="E27" s="504"/>
      <c r="F27" s="106">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6"/>
      <c r="O27" s="135"/>
      <c r="P27" s="107"/>
      <c r="Q27" s="107"/>
      <c r="R27" s="107"/>
      <c r="S27" s="107"/>
      <c r="T27" s="107"/>
      <c r="U27" s="107"/>
      <c r="V27" s="107"/>
      <c r="W27" s="107"/>
      <c r="X27" s="107"/>
      <c r="Y27" s="107"/>
      <c r="Z27" s="107"/>
      <c r="AA27" s="107"/>
      <c r="AB27" s="107"/>
      <c r="AC27" s="107"/>
      <c r="AD27" s="107"/>
      <c r="AE27" s="107"/>
      <c r="AF27" s="107"/>
      <c r="AG27" s="107"/>
      <c r="AH27" s="107"/>
      <c r="AI27" s="107"/>
      <c r="AJ27" s="10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
      <c r="A28" s="77"/>
      <c r="B28" s="83" t="s">
        <v>403</v>
      </c>
      <c r="C28" s="504" t="s">
        <v>410</v>
      </c>
      <c r="D28" s="504"/>
      <c r="E28" s="504"/>
      <c r="F28" s="106">
        <v>4</v>
      </c>
      <c r="G28" s="77"/>
      <c r="H28" s="77"/>
      <c r="I28" s="85" t="str">
        <v xml:space="preserve">Si el hecho llegara a presentarse, tendría bajo impacto o efecto sobre la entidad.
</v>
      </c>
      <c r="J28" s="85"/>
      <c r="K28" s="85"/>
      <c r="L28" s="85"/>
      <c r="M28" s="85"/>
      <c r="N28" s="136"/>
      <c r="O28" s="135"/>
      <c r="P28" s="107"/>
      <c r="Q28" s="107"/>
      <c r="R28" s="107"/>
      <c r="S28" s="107"/>
      <c r="T28" s="107"/>
      <c r="U28" s="107"/>
      <c r="V28" s="107"/>
      <c r="W28" s="107"/>
      <c r="X28" s="107"/>
      <c r="Y28" s="107"/>
      <c r="Z28" s="107"/>
      <c r="AA28" s="107"/>
      <c r="AB28" s="107"/>
      <c r="AC28" s="107"/>
      <c r="AD28" s="107"/>
      <c r="AE28" s="107"/>
      <c r="AF28" s="107"/>
      <c r="AG28" s="107"/>
      <c r="AH28" s="107"/>
      <c r="AI28" s="107"/>
      <c r="AJ28" s="10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
      <c r="A29" s="77"/>
      <c r="B29" s="84" t="s">
        <v>405</v>
      </c>
      <c r="C29" s="504" t="s">
        <v>411</v>
      </c>
      <c r="D29" s="504"/>
      <c r="E29" s="504"/>
      <c r="F29" s="106">
        <v>5</v>
      </c>
      <c r="G29" s="77"/>
      <c r="H29" s="77"/>
      <c r="I29" s="85" t="str">
        <v xml:space="preserve">Si el hecho llegara a presentarse, tendría medianas consecuencias o efectos sobre la entidad.
</v>
      </c>
      <c r="J29" s="85"/>
      <c r="K29" s="85"/>
      <c r="L29" s="85"/>
      <c r="M29" s="85"/>
      <c r="N29" s="136"/>
      <c r="O29" s="135"/>
      <c r="P29" s="107"/>
      <c r="Q29" s="107"/>
      <c r="R29" s="107"/>
      <c r="S29" s="107"/>
      <c r="T29" s="107"/>
      <c r="U29" s="107"/>
      <c r="V29" s="107"/>
      <c r="W29" s="107"/>
      <c r="X29" s="107"/>
      <c r="Y29" s="107"/>
      <c r="Z29" s="107"/>
      <c r="AA29" s="107"/>
      <c r="AB29" s="107"/>
      <c r="AC29" s="107"/>
      <c r="AD29" s="107"/>
      <c r="AE29" s="107"/>
      <c r="AF29" s="107"/>
      <c r="AG29" s="107"/>
      <c r="AH29" s="107"/>
      <c r="AI29" s="107"/>
      <c r="AJ29" s="10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1">
      <c r="A30" s="77"/>
      <c r="B30" s="85"/>
      <c r="C30" s="76"/>
      <c r="D30" s="76"/>
      <c r="E30" s="76"/>
      <c r="F30" s="86"/>
      <c r="G30" s="77"/>
      <c r="H30" s="77"/>
      <c r="I30" s="85" t="str">
        <v xml:space="preserve">Si el hecho llegara a presentarse, tendría altas consecuencias o efectos sobre la entidad
</v>
      </c>
      <c r="J30" s="85"/>
      <c r="K30" s="85"/>
      <c r="L30" s="85"/>
      <c r="M30" s="85"/>
      <c r="N30" s="136"/>
      <c r="O30" s="132"/>
      <c r="P30" s="107"/>
      <c r="Q30" s="107"/>
      <c r="R30" s="107"/>
      <c r="S30" s="107"/>
      <c r="T30" s="107"/>
      <c r="U30" s="107"/>
      <c r="V30" s="107"/>
      <c r="W30" s="107"/>
      <c r="X30" s="107"/>
      <c r="Y30" s="107"/>
      <c r="Z30" s="107"/>
      <c r="AA30" s="107"/>
      <c r="AB30" s="107"/>
      <c r="AC30" s="107"/>
      <c r="AD30" s="107"/>
      <c r="AE30" s="107"/>
      <c r="AF30" s="107"/>
      <c r="AG30" s="107"/>
      <c r="AH30" s="107"/>
      <c r="AI30" s="107"/>
      <c r="AJ30" s="10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1">
      <c r="B31" s="87"/>
      <c r="C31" s="87"/>
      <c r="D31" s="87"/>
      <c r="E31" s="87"/>
      <c r="F31" s="86"/>
      <c r="I31" s="85" t="str">
        <v xml:space="preserve">Si el hecho llegara a presentarse, tendría desastrosas consecuencias o efectos sobre la entidad.
</v>
      </c>
      <c r="J31" s="85"/>
      <c r="K31" s="85"/>
      <c r="L31" s="85"/>
      <c r="M31" s="85"/>
      <c r="N31" s="136"/>
      <c r="O31" s="132"/>
      <c r="P31" s="107"/>
      <c r="Q31" s="107"/>
      <c r="R31" s="107"/>
      <c r="S31" s="107"/>
      <c r="T31" s="107"/>
      <c r="U31" s="107"/>
      <c r="V31" s="107"/>
      <c r="W31" s="107"/>
      <c r="X31" s="107"/>
      <c r="Y31" s="107"/>
      <c r="Z31" s="107"/>
      <c r="AA31" s="107"/>
      <c r="AB31" s="107"/>
      <c r="AC31" s="107"/>
      <c r="AD31" s="107"/>
      <c r="AE31" s="107"/>
      <c r="AF31" s="107"/>
      <c r="AG31" s="107"/>
      <c r="AH31" s="107"/>
      <c r="AI31" s="107"/>
      <c r="AJ31" s="107"/>
    </row>
    <row r="32" spans="1:138" s="77" customFormat="1" ht="21">
      <c r="B32" s="104"/>
      <c r="C32" s="505" t="s">
        <v>302</v>
      </c>
      <c r="D32" s="505"/>
      <c r="E32" s="505"/>
      <c r="F32" s="86"/>
      <c r="I32" s="85"/>
      <c r="J32" s="85"/>
      <c r="K32" s="85"/>
      <c r="L32" s="85"/>
      <c r="M32" s="85"/>
      <c r="N32" s="136"/>
      <c r="O32" s="132"/>
      <c r="P32" s="107"/>
      <c r="Q32" s="107"/>
      <c r="R32" s="107"/>
      <c r="S32" s="107"/>
      <c r="T32" s="107"/>
      <c r="U32" s="107"/>
      <c r="V32" s="107"/>
      <c r="W32" s="107"/>
      <c r="X32" s="107"/>
      <c r="Y32" s="107"/>
      <c r="Z32" s="107"/>
      <c r="AA32" s="107"/>
      <c r="AB32" s="107"/>
      <c r="AC32" s="107"/>
      <c r="AD32" s="107"/>
      <c r="AE32" s="107"/>
      <c r="AF32" s="107"/>
      <c r="AG32" s="107"/>
      <c r="AH32" s="107"/>
      <c r="AI32" s="107"/>
      <c r="AJ32" s="107"/>
    </row>
    <row r="33" spans="2:36" s="77" customFormat="1" ht="21">
      <c r="B33" s="68" t="s">
        <v>398</v>
      </c>
      <c r="C33" s="504" t="s">
        <v>303</v>
      </c>
      <c r="D33" s="504"/>
      <c r="E33" s="504"/>
      <c r="F33" s="108">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6"/>
      <c r="O33" s="132"/>
      <c r="P33" s="107"/>
      <c r="Q33" s="107"/>
      <c r="R33" s="107"/>
      <c r="S33" s="107"/>
      <c r="T33" s="107"/>
      <c r="U33" s="107"/>
      <c r="V33" s="107"/>
      <c r="W33" s="107"/>
      <c r="X33" s="107"/>
      <c r="Y33" s="107"/>
      <c r="Z33" s="107"/>
      <c r="AA33" s="107"/>
      <c r="AB33" s="107"/>
      <c r="AC33" s="107"/>
      <c r="AD33" s="107"/>
      <c r="AE33" s="107"/>
      <c r="AF33" s="107"/>
      <c r="AG33" s="107"/>
      <c r="AH33" s="107"/>
      <c r="AI33" s="107"/>
      <c r="AJ33" s="107"/>
    </row>
    <row r="34" spans="2:36" s="77" customFormat="1" ht="21">
      <c r="B34" s="72" t="s">
        <v>400</v>
      </c>
      <c r="C34" s="504" t="s">
        <v>412</v>
      </c>
      <c r="D34" s="504"/>
      <c r="E34" s="504"/>
      <c r="F34" s="108">
        <v>2</v>
      </c>
      <c r="I34" s="85" t="str">
        <v xml:space="preserve">Si el hecho llegara a presentarse, tendría bajo impacto o efecto sobre la entidad.
</v>
      </c>
      <c r="J34" s="85"/>
      <c r="K34" s="85"/>
      <c r="L34" s="85"/>
      <c r="M34" s="85"/>
      <c r="N34" s="136"/>
      <c r="O34" s="132"/>
      <c r="P34" s="107"/>
      <c r="Q34" s="107"/>
      <c r="R34" s="107"/>
      <c r="S34" s="107"/>
      <c r="T34" s="107"/>
      <c r="U34" s="107"/>
      <c r="V34" s="107"/>
      <c r="W34" s="107"/>
      <c r="X34" s="107"/>
      <c r="Y34" s="107"/>
      <c r="Z34" s="107"/>
      <c r="AA34" s="107"/>
      <c r="AB34" s="107"/>
      <c r="AC34" s="107"/>
      <c r="AD34" s="107"/>
      <c r="AE34" s="107"/>
      <c r="AF34" s="107"/>
      <c r="AG34" s="107"/>
      <c r="AH34" s="107"/>
      <c r="AI34" s="107"/>
      <c r="AJ34" s="107"/>
    </row>
    <row r="35" spans="2:36" s="77" customFormat="1" ht="21">
      <c r="B35" s="73" t="s">
        <v>402</v>
      </c>
      <c r="C35" s="504" t="s">
        <v>413</v>
      </c>
      <c r="D35" s="504"/>
      <c r="E35" s="504"/>
      <c r="F35" s="108">
        <v>3</v>
      </c>
      <c r="I35" s="85" t="str">
        <v xml:space="preserve">Si el hecho llegara a presentarse, tendría medianas consecuencias o efectos sobre la entidad.
</v>
      </c>
      <c r="J35" s="85"/>
      <c r="K35" s="85"/>
      <c r="L35" s="85"/>
      <c r="M35" s="85"/>
      <c r="N35" s="136"/>
      <c r="O35" s="132"/>
      <c r="P35" s="107"/>
      <c r="Q35" s="107"/>
      <c r="R35" s="107"/>
      <c r="S35" s="107"/>
      <c r="T35" s="107"/>
      <c r="U35" s="107"/>
      <c r="V35" s="107"/>
      <c r="W35" s="107"/>
      <c r="X35" s="107"/>
      <c r="Y35" s="107"/>
      <c r="Z35" s="107"/>
      <c r="AA35" s="107"/>
      <c r="AB35" s="107"/>
      <c r="AC35" s="107"/>
      <c r="AD35" s="107"/>
      <c r="AE35" s="107"/>
      <c r="AF35" s="107"/>
      <c r="AG35" s="107"/>
      <c r="AH35" s="107"/>
      <c r="AI35" s="107"/>
      <c r="AJ35" s="107"/>
    </row>
    <row r="36" spans="2:36" s="77" customFormat="1" ht="21">
      <c r="B36" s="74" t="s">
        <v>403</v>
      </c>
      <c r="C36" s="504" t="s">
        <v>414</v>
      </c>
      <c r="D36" s="504"/>
      <c r="E36" s="504"/>
      <c r="F36" s="108">
        <v>4</v>
      </c>
      <c r="I36" s="85" t="str">
        <v xml:space="preserve">Si el hecho llegara a presentarse, tendría altas consecuencias o efectos sobre la entidad
</v>
      </c>
      <c r="J36" s="85"/>
      <c r="K36" s="85"/>
      <c r="L36" s="85"/>
      <c r="M36" s="85"/>
      <c r="N36" s="136"/>
      <c r="O36" s="132"/>
      <c r="P36" s="107"/>
      <c r="Q36" s="107"/>
      <c r="R36" s="107"/>
      <c r="S36" s="107"/>
      <c r="T36" s="107"/>
      <c r="U36" s="107"/>
      <c r="V36" s="107"/>
      <c r="W36" s="107"/>
      <c r="X36" s="107"/>
      <c r="Y36" s="107"/>
      <c r="Z36" s="107"/>
      <c r="AA36" s="107"/>
      <c r="AB36" s="107"/>
      <c r="AC36" s="107"/>
      <c r="AD36" s="107"/>
      <c r="AE36" s="107"/>
      <c r="AF36" s="107"/>
      <c r="AG36" s="107"/>
      <c r="AH36" s="107"/>
      <c r="AI36" s="107"/>
      <c r="AJ36" s="107"/>
    </row>
    <row r="37" spans="2:36" s="77" customFormat="1" ht="21">
      <c r="B37" s="75" t="s">
        <v>405</v>
      </c>
      <c r="C37" s="504" t="s">
        <v>415</v>
      </c>
      <c r="D37" s="504"/>
      <c r="E37" s="504"/>
      <c r="F37" s="108">
        <v>5</v>
      </c>
      <c r="I37" s="85" t="str">
        <v xml:space="preserve">Si el hecho llegara a presentarse, tendría desastrosas consecuencias o efectos sobre la entidad.
</v>
      </c>
      <c r="J37" s="85"/>
      <c r="K37" s="85"/>
      <c r="L37" s="85"/>
      <c r="M37" s="85"/>
      <c r="N37" s="136"/>
      <c r="O37" s="132"/>
      <c r="P37" s="107"/>
      <c r="Q37" s="107"/>
      <c r="R37" s="107"/>
      <c r="S37" s="107"/>
      <c r="T37" s="107"/>
      <c r="U37" s="107"/>
      <c r="V37" s="107"/>
      <c r="W37" s="107"/>
      <c r="X37" s="107"/>
      <c r="Y37" s="107"/>
      <c r="Z37" s="107"/>
      <c r="AA37" s="107"/>
      <c r="AB37" s="107"/>
      <c r="AC37" s="107"/>
      <c r="AD37" s="107"/>
      <c r="AE37" s="107"/>
      <c r="AF37" s="107"/>
      <c r="AG37" s="107"/>
      <c r="AH37" s="107"/>
      <c r="AI37" s="107"/>
      <c r="AJ37" s="107"/>
    </row>
    <row r="38" spans="2:36" s="77" customFormat="1" ht="21">
      <c r="B38" s="87"/>
      <c r="C38" s="87"/>
      <c r="D38" s="87"/>
      <c r="E38" s="87"/>
      <c r="F38" s="86"/>
      <c r="I38" s="85"/>
      <c r="J38" s="85"/>
      <c r="K38" s="85"/>
      <c r="L38" s="85"/>
      <c r="M38" s="85"/>
      <c r="N38" s="136"/>
      <c r="O38" s="132"/>
      <c r="P38" s="107"/>
      <c r="Q38" s="107"/>
      <c r="R38" s="107"/>
      <c r="S38" s="107"/>
      <c r="T38" s="107"/>
      <c r="U38" s="107"/>
      <c r="V38" s="107"/>
      <c r="W38" s="107"/>
      <c r="X38" s="107"/>
      <c r="Y38" s="107"/>
      <c r="Z38" s="107"/>
      <c r="AA38" s="107"/>
      <c r="AB38" s="107"/>
      <c r="AC38" s="107"/>
      <c r="AD38" s="107"/>
      <c r="AE38" s="107"/>
      <c r="AF38" s="107"/>
      <c r="AG38" s="107"/>
      <c r="AH38" s="107"/>
      <c r="AI38" s="107"/>
      <c r="AJ38" s="107"/>
    </row>
    <row r="39" spans="2:36" s="77" customFormat="1" ht="21">
      <c r="B39" s="87"/>
      <c r="C39" s="87"/>
      <c r="D39" s="87"/>
      <c r="E39" s="87"/>
      <c r="F39" s="86"/>
      <c r="N39" s="131"/>
      <c r="O39" s="132"/>
      <c r="P39" s="107"/>
      <c r="Q39" s="107"/>
      <c r="R39" s="107"/>
      <c r="S39" s="107"/>
      <c r="T39" s="107"/>
      <c r="U39" s="107"/>
      <c r="V39" s="107"/>
      <c r="W39" s="107"/>
      <c r="X39" s="107"/>
      <c r="Y39" s="107"/>
      <c r="Z39" s="107"/>
      <c r="AA39" s="107"/>
      <c r="AB39" s="107"/>
      <c r="AC39" s="107"/>
      <c r="AD39" s="107"/>
      <c r="AE39" s="107"/>
      <c r="AF39" s="107"/>
      <c r="AG39" s="107"/>
      <c r="AH39" s="107"/>
      <c r="AI39" s="107"/>
      <c r="AJ39" s="107"/>
    </row>
    <row r="40" spans="2:36" s="77" customFormat="1" ht="21">
      <c r="B40" s="78"/>
      <c r="C40" s="505" t="s">
        <v>404</v>
      </c>
      <c r="D40" s="505"/>
      <c r="E40" s="505"/>
      <c r="F40" s="86"/>
      <c r="N40" s="131"/>
      <c r="O40" s="132"/>
      <c r="P40" s="107"/>
      <c r="Q40" s="107"/>
      <c r="R40" s="107"/>
      <c r="S40" s="107"/>
      <c r="T40" s="107"/>
      <c r="U40" s="107"/>
      <c r="V40" s="107"/>
      <c r="W40" s="107"/>
      <c r="X40" s="107"/>
      <c r="Y40" s="107"/>
      <c r="Z40" s="107"/>
      <c r="AA40" s="107"/>
      <c r="AB40" s="107"/>
      <c r="AC40" s="107"/>
      <c r="AD40" s="107"/>
      <c r="AE40" s="107"/>
      <c r="AF40" s="107"/>
      <c r="AG40" s="107"/>
      <c r="AH40" s="107"/>
      <c r="AI40" s="107"/>
      <c r="AJ40" s="107"/>
    </row>
    <row r="41" spans="2:36" s="77" customFormat="1" ht="21">
      <c r="B41" s="109" t="s">
        <v>398</v>
      </c>
      <c r="C41" s="504" t="s">
        <v>416</v>
      </c>
      <c r="D41" s="504"/>
      <c r="E41" s="504"/>
      <c r="F41" s="108">
        <v>1</v>
      </c>
      <c r="N41" s="131"/>
      <c r="O41" s="132"/>
      <c r="P41" s="107"/>
      <c r="Q41" s="107"/>
      <c r="R41" s="107"/>
      <c r="S41" s="107"/>
      <c r="T41" s="107"/>
      <c r="U41" s="107"/>
      <c r="V41" s="107"/>
      <c r="W41" s="107"/>
      <c r="X41" s="107"/>
      <c r="Y41" s="107"/>
      <c r="Z41" s="107"/>
      <c r="AA41" s="107"/>
      <c r="AB41" s="107"/>
      <c r="AC41" s="107"/>
      <c r="AD41" s="107"/>
      <c r="AE41" s="107"/>
      <c r="AF41" s="107"/>
      <c r="AG41" s="107"/>
      <c r="AH41" s="107"/>
      <c r="AI41" s="107"/>
      <c r="AJ41" s="107"/>
    </row>
    <row r="42" spans="2:36" s="77" customFormat="1" ht="21">
      <c r="B42" s="110" t="s">
        <v>400</v>
      </c>
      <c r="C42" s="504" t="s">
        <v>417</v>
      </c>
      <c r="D42" s="504"/>
      <c r="E42" s="504"/>
      <c r="F42" s="108">
        <v>2</v>
      </c>
      <c r="N42" s="131"/>
      <c r="O42" s="132"/>
      <c r="P42" s="107"/>
      <c r="Q42" s="107"/>
      <c r="R42" s="107"/>
      <c r="S42" s="107"/>
      <c r="T42" s="107"/>
      <c r="U42" s="107"/>
      <c r="V42" s="107"/>
      <c r="W42" s="107"/>
      <c r="X42" s="107"/>
      <c r="Y42" s="107"/>
      <c r="Z42" s="107"/>
      <c r="AA42" s="107"/>
      <c r="AB42" s="107"/>
      <c r="AC42" s="107"/>
      <c r="AD42" s="107"/>
      <c r="AE42" s="107"/>
      <c r="AF42" s="107"/>
      <c r="AG42" s="107"/>
      <c r="AH42" s="107"/>
      <c r="AI42" s="107"/>
      <c r="AJ42" s="107"/>
    </row>
    <row r="43" spans="2:36" s="77" customFormat="1" ht="21">
      <c r="B43" s="111" t="s">
        <v>402</v>
      </c>
      <c r="C43" s="504" t="s">
        <v>418</v>
      </c>
      <c r="D43" s="504"/>
      <c r="E43" s="504"/>
      <c r="F43" s="108">
        <v>3</v>
      </c>
      <c r="N43" s="131"/>
      <c r="O43" s="132"/>
      <c r="P43" s="107"/>
      <c r="Q43" s="107"/>
      <c r="R43" s="107"/>
      <c r="S43" s="107"/>
      <c r="T43" s="107"/>
      <c r="U43" s="107"/>
      <c r="V43" s="107"/>
      <c r="W43" s="107"/>
      <c r="X43" s="107"/>
      <c r="Y43" s="107"/>
      <c r="Z43" s="107"/>
      <c r="AA43" s="107"/>
      <c r="AB43" s="107"/>
      <c r="AC43" s="107"/>
      <c r="AD43" s="107"/>
      <c r="AE43" s="107"/>
      <c r="AF43" s="107"/>
      <c r="AG43" s="107"/>
      <c r="AH43" s="107"/>
      <c r="AI43" s="107"/>
      <c r="AJ43" s="107"/>
    </row>
    <row r="44" spans="2:36" s="77" customFormat="1" ht="21">
      <c r="B44" s="112" t="s">
        <v>403</v>
      </c>
      <c r="C44" s="504" t="s">
        <v>419</v>
      </c>
      <c r="D44" s="504"/>
      <c r="E44" s="504"/>
      <c r="F44" s="108">
        <v>4</v>
      </c>
      <c r="N44" s="131"/>
      <c r="O44" s="132"/>
      <c r="P44" s="107"/>
      <c r="Q44" s="107"/>
      <c r="R44" s="107"/>
      <c r="S44" s="107"/>
      <c r="T44" s="107"/>
      <c r="U44" s="107"/>
      <c r="V44" s="107"/>
      <c r="W44" s="107"/>
      <c r="X44" s="107"/>
      <c r="Y44" s="107"/>
      <c r="Z44" s="107"/>
      <c r="AA44" s="107"/>
      <c r="AB44" s="107"/>
      <c r="AC44" s="107"/>
      <c r="AD44" s="107"/>
      <c r="AE44" s="107"/>
      <c r="AF44" s="107"/>
      <c r="AG44" s="107"/>
      <c r="AH44" s="107"/>
      <c r="AI44" s="107"/>
      <c r="AJ44" s="107"/>
    </row>
    <row r="45" spans="2:36" s="77" customFormat="1" ht="21">
      <c r="B45" s="113" t="s">
        <v>405</v>
      </c>
      <c r="C45" s="504" t="s">
        <v>420</v>
      </c>
      <c r="D45" s="504"/>
      <c r="E45" s="504"/>
      <c r="F45" s="108">
        <v>5</v>
      </c>
      <c r="N45" s="131"/>
      <c r="O45" s="132"/>
      <c r="P45" s="107"/>
      <c r="Q45" s="107"/>
      <c r="R45" s="107"/>
      <c r="S45" s="107"/>
      <c r="T45" s="107"/>
      <c r="U45" s="107"/>
      <c r="V45" s="107"/>
      <c r="W45" s="107"/>
      <c r="X45" s="107"/>
      <c r="Y45" s="107"/>
      <c r="Z45" s="107"/>
      <c r="AA45" s="107"/>
      <c r="AB45" s="107"/>
      <c r="AC45" s="107"/>
      <c r="AD45" s="107"/>
      <c r="AE45" s="107"/>
      <c r="AF45" s="107"/>
      <c r="AG45" s="107"/>
      <c r="AH45" s="107"/>
      <c r="AI45" s="107"/>
      <c r="AJ45" s="107"/>
    </row>
    <row r="46" spans="2:36" s="77" customFormat="1" ht="21">
      <c r="B46" s="85"/>
      <c r="C46" s="85" t="s">
        <v>421</v>
      </c>
      <c r="D46" s="85"/>
      <c r="F46" s="86"/>
      <c r="N46" s="131"/>
      <c r="O46" s="132"/>
      <c r="P46" s="107"/>
      <c r="Q46" s="107"/>
      <c r="R46" s="107"/>
      <c r="S46" s="107"/>
      <c r="T46" s="107"/>
      <c r="U46" s="107"/>
      <c r="V46" s="107"/>
      <c r="W46" s="107"/>
      <c r="X46" s="107"/>
      <c r="Y46" s="107"/>
      <c r="Z46" s="107"/>
      <c r="AA46" s="107"/>
      <c r="AB46" s="107"/>
      <c r="AC46" s="107"/>
      <c r="AD46" s="107"/>
      <c r="AE46" s="107"/>
      <c r="AF46" s="107"/>
      <c r="AG46" s="107"/>
      <c r="AH46" s="107"/>
      <c r="AI46" s="107"/>
      <c r="AJ46" s="107"/>
    </row>
    <row r="47" spans="2:36" s="77" customFormat="1" ht="21">
      <c r="B47" s="85"/>
      <c r="C47" s="85"/>
      <c r="D47" s="85"/>
      <c r="F47" s="86"/>
      <c r="N47" s="131"/>
      <c r="O47" s="132"/>
      <c r="P47" s="107"/>
      <c r="Q47" s="107"/>
      <c r="R47" s="107"/>
      <c r="S47" s="107"/>
      <c r="T47" s="107"/>
      <c r="U47" s="107"/>
      <c r="V47" s="107"/>
      <c r="W47" s="107"/>
      <c r="X47" s="107"/>
      <c r="Y47" s="107"/>
      <c r="Z47" s="107"/>
      <c r="AA47" s="107"/>
      <c r="AB47" s="107"/>
      <c r="AC47" s="107"/>
      <c r="AD47" s="107"/>
      <c r="AE47" s="107"/>
      <c r="AF47" s="107"/>
      <c r="AG47" s="107"/>
      <c r="AH47" s="107"/>
      <c r="AI47" s="107"/>
      <c r="AJ47" s="107"/>
    </row>
    <row r="48" spans="2:36" s="77" customFormat="1" ht="21">
      <c r="B48" s="78"/>
      <c r="C48" s="506" t="s">
        <v>422</v>
      </c>
      <c r="D48" s="506"/>
      <c r="E48" s="506"/>
      <c r="F48" s="86"/>
      <c r="N48" s="131"/>
      <c r="O48" s="132"/>
      <c r="P48" s="107"/>
      <c r="Q48" s="107"/>
      <c r="R48" s="107"/>
      <c r="S48" s="107"/>
      <c r="T48" s="107"/>
      <c r="U48" s="107"/>
      <c r="V48" s="107"/>
      <c r="W48" s="107"/>
      <c r="X48" s="107"/>
      <c r="Y48" s="107"/>
      <c r="Z48" s="107"/>
      <c r="AA48" s="107"/>
      <c r="AB48" s="107"/>
      <c r="AC48" s="107"/>
      <c r="AD48" s="107"/>
      <c r="AE48" s="107"/>
      <c r="AF48" s="107"/>
      <c r="AG48" s="107"/>
      <c r="AH48" s="107"/>
      <c r="AI48" s="107"/>
      <c r="AJ48" s="107"/>
    </row>
    <row r="49" spans="2:36" s="77" customFormat="1" ht="20.25" customHeight="1">
      <c r="B49" s="80" t="s">
        <v>398</v>
      </c>
      <c r="C49" s="507" t="s">
        <v>423</v>
      </c>
      <c r="D49" s="508"/>
      <c r="E49" s="509"/>
      <c r="F49" s="71">
        <v>1</v>
      </c>
      <c r="N49" s="131"/>
      <c r="O49" s="132"/>
      <c r="P49" s="107"/>
      <c r="Q49" s="107"/>
      <c r="R49" s="107"/>
      <c r="S49" s="107"/>
      <c r="T49" s="107"/>
      <c r="U49" s="107"/>
      <c r="V49" s="107"/>
      <c r="W49" s="107"/>
      <c r="X49" s="107"/>
      <c r="Y49" s="107"/>
      <c r="Z49" s="107"/>
      <c r="AA49" s="107"/>
      <c r="AB49" s="107"/>
      <c r="AC49" s="107"/>
      <c r="AD49" s="107"/>
      <c r="AE49" s="107"/>
      <c r="AF49" s="107"/>
      <c r="AG49" s="107"/>
      <c r="AH49" s="107"/>
      <c r="AI49" s="107"/>
      <c r="AJ49" s="107"/>
    </row>
    <row r="50" spans="2:36" s="77" customFormat="1" ht="20.25" customHeight="1">
      <c r="B50" s="81" t="s">
        <v>400</v>
      </c>
      <c r="C50" s="507" t="s">
        <v>424</v>
      </c>
      <c r="D50" s="508"/>
      <c r="E50" s="509"/>
      <c r="F50" s="71">
        <v>2</v>
      </c>
      <c r="N50" s="131"/>
      <c r="O50" s="132"/>
      <c r="P50" s="107"/>
      <c r="Q50" s="107"/>
      <c r="R50" s="107"/>
      <c r="S50" s="107"/>
      <c r="T50" s="107"/>
      <c r="U50" s="107"/>
      <c r="V50" s="107"/>
      <c r="W50" s="107"/>
      <c r="X50" s="107"/>
      <c r="Y50" s="107"/>
      <c r="Z50" s="107"/>
      <c r="AA50" s="107"/>
      <c r="AB50" s="107"/>
      <c r="AC50" s="107"/>
      <c r="AD50" s="107"/>
      <c r="AE50" s="107"/>
      <c r="AF50" s="107"/>
      <c r="AG50" s="107"/>
      <c r="AH50" s="107"/>
      <c r="AI50" s="107"/>
      <c r="AJ50" s="107"/>
    </row>
    <row r="51" spans="2:36" s="77" customFormat="1" ht="20.25" customHeight="1">
      <c r="B51" s="82" t="s">
        <v>402</v>
      </c>
      <c r="C51" s="507" t="s">
        <v>425</v>
      </c>
      <c r="D51" s="508"/>
      <c r="E51" s="509"/>
      <c r="F51" s="71">
        <v>3</v>
      </c>
      <c r="N51" s="131"/>
      <c r="O51" s="132"/>
      <c r="P51" s="107"/>
      <c r="Q51" s="107"/>
      <c r="R51" s="107"/>
      <c r="S51" s="107"/>
      <c r="T51" s="107"/>
      <c r="U51" s="107"/>
      <c r="V51" s="107"/>
      <c r="W51" s="107"/>
      <c r="X51" s="107"/>
      <c r="Y51" s="107"/>
      <c r="Z51" s="107"/>
      <c r="AA51" s="107"/>
      <c r="AB51" s="107"/>
      <c r="AC51" s="107"/>
      <c r="AD51" s="107"/>
      <c r="AE51" s="107"/>
      <c r="AF51" s="107"/>
      <c r="AG51" s="107"/>
      <c r="AH51" s="107"/>
      <c r="AI51" s="107"/>
      <c r="AJ51" s="107"/>
    </row>
    <row r="52" spans="2:36" s="77" customFormat="1" ht="20.25" customHeight="1">
      <c r="B52" s="83" t="s">
        <v>403</v>
      </c>
      <c r="C52" s="507" t="s">
        <v>426</v>
      </c>
      <c r="D52" s="508"/>
      <c r="E52" s="509"/>
      <c r="F52" s="71">
        <v>4</v>
      </c>
      <c r="N52" s="131"/>
      <c r="O52" s="132"/>
      <c r="P52" s="107"/>
      <c r="Q52" s="107"/>
      <c r="R52" s="107"/>
      <c r="S52" s="107"/>
      <c r="T52" s="107"/>
      <c r="U52" s="107"/>
      <c r="V52" s="107"/>
      <c r="W52" s="107"/>
      <c r="X52" s="107"/>
      <c r="Y52" s="107"/>
      <c r="Z52" s="107"/>
      <c r="AA52" s="107"/>
      <c r="AB52" s="107"/>
      <c r="AC52" s="107"/>
      <c r="AD52" s="107"/>
      <c r="AE52" s="107"/>
      <c r="AF52" s="107"/>
      <c r="AG52" s="107"/>
      <c r="AH52" s="107"/>
      <c r="AI52" s="107"/>
      <c r="AJ52" s="107"/>
    </row>
    <row r="53" spans="2:36" s="77" customFormat="1" ht="20.25" customHeight="1">
      <c r="B53" s="84" t="s">
        <v>405</v>
      </c>
      <c r="C53" s="507" t="s">
        <v>427</v>
      </c>
      <c r="D53" s="508"/>
      <c r="E53" s="509"/>
      <c r="F53" s="71">
        <v>5</v>
      </c>
      <c r="N53" s="131"/>
      <c r="O53" s="132"/>
      <c r="P53" s="107"/>
      <c r="Q53" s="107"/>
      <c r="R53" s="107"/>
      <c r="S53" s="107"/>
      <c r="T53" s="107"/>
      <c r="U53" s="107"/>
      <c r="V53" s="107"/>
      <c r="W53" s="107"/>
      <c r="X53" s="107"/>
      <c r="Y53" s="107"/>
      <c r="Z53" s="107"/>
      <c r="AA53" s="107"/>
      <c r="AB53" s="107"/>
      <c r="AC53" s="107"/>
      <c r="AD53" s="107"/>
      <c r="AE53" s="107"/>
      <c r="AF53" s="107"/>
      <c r="AG53" s="107"/>
      <c r="AH53" s="107"/>
      <c r="AI53" s="107"/>
      <c r="AJ53" s="107"/>
    </row>
    <row r="54" spans="2:36" s="77" customFormat="1" ht="21">
      <c r="B54" s="85"/>
      <c r="C54" s="85"/>
      <c r="D54" s="85"/>
      <c r="E54" s="85"/>
      <c r="F54" s="86"/>
      <c r="N54" s="131"/>
      <c r="O54" s="132"/>
      <c r="P54" s="107"/>
      <c r="Q54" s="107"/>
      <c r="R54" s="107"/>
      <c r="S54" s="107"/>
      <c r="T54" s="107"/>
      <c r="U54" s="107"/>
      <c r="V54" s="107"/>
      <c r="W54" s="107"/>
      <c r="X54" s="107"/>
      <c r="Y54" s="107"/>
      <c r="Z54" s="107"/>
      <c r="AA54" s="107"/>
      <c r="AB54" s="107"/>
      <c r="AC54" s="107"/>
      <c r="AD54" s="107"/>
      <c r="AE54" s="107"/>
      <c r="AF54" s="107"/>
      <c r="AG54" s="107"/>
      <c r="AH54" s="107"/>
      <c r="AI54" s="107"/>
      <c r="AJ54" s="107"/>
    </row>
    <row r="55" spans="2:36" s="77" customFormat="1" ht="21">
      <c r="N55" s="131"/>
      <c r="O55" s="132"/>
      <c r="P55" s="107"/>
      <c r="Q55" s="107"/>
      <c r="R55" s="107"/>
      <c r="S55" s="107"/>
      <c r="T55" s="107"/>
      <c r="U55" s="107"/>
      <c r="V55" s="107"/>
      <c r="W55" s="107"/>
      <c r="X55" s="107"/>
      <c r="Y55" s="107"/>
      <c r="Z55" s="107"/>
      <c r="AA55" s="107"/>
      <c r="AB55" s="107"/>
      <c r="AC55" s="107"/>
      <c r="AD55" s="107"/>
      <c r="AE55" s="107"/>
      <c r="AF55" s="107"/>
      <c r="AG55" s="107"/>
      <c r="AH55" s="107"/>
      <c r="AI55" s="107"/>
      <c r="AJ55" s="107"/>
    </row>
    <row r="56" spans="2:36" s="77" customFormat="1" ht="20.25" customHeight="1">
      <c r="B56" s="78"/>
      <c r="C56" s="97" t="s">
        <v>396</v>
      </c>
      <c r="D56" s="97"/>
      <c r="E56" s="97"/>
      <c r="F56" s="86"/>
      <c r="N56" s="131"/>
      <c r="O56" s="132"/>
      <c r="P56" s="107"/>
      <c r="Q56" s="107"/>
      <c r="R56" s="107"/>
      <c r="S56" s="107"/>
      <c r="T56" s="107"/>
      <c r="U56" s="107"/>
      <c r="V56" s="107"/>
      <c r="W56" s="107"/>
      <c r="X56" s="107"/>
      <c r="Y56" s="107"/>
      <c r="Z56" s="107"/>
      <c r="AA56" s="107"/>
      <c r="AB56" s="107"/>
      <c r="AC56" s="107"/>
      <c r="AD56" s="107"/>
      <c r="AE56" s="107"/>
      <c r="AF56" s="107"/>
      <c r="AG56" s="107"/>
      <c r="AH56" s="107"/>
      <c r="AI56" s="107"/>
      <c r="AJ56" s="107"/>
    </row>
    <row r="57" spans="2:36" s="77" customFormat="1" ht="20.25" customHeight="1">
      <c r="B57" s="80" t="s">
        <v>398</v>
      </c>
      <c r="C57" s="510" t="s">
        <v>428</v>
      </c>
      <c r="D57" s="511"/>
      <c r="E57" s="512"/>
      <c r="F57" s="71">
        <v>1</v>
      </c>
      <c r="N57" s="131"/>
      <c r="O57" s="132"/>
      <c r="P57" s="107"/>
      <c r="Q57" s="107"/>
      <c r="R57" s="107"/>
      <c r="S57" s="107"/>
      <c r="T57" s="107"/>
      <c r="U57" s="107"/>
      <c r="V57" s="107"/>
      <c r="W57" s="107"/>
      <c r="X57" s="107"/>
      <c r="Y57" s="107"/>
      <c r="Z57" s="107"/>
      <c r="AA57" s="107"/>
      <c r="AB57" s="107"/>
      <c r="AC57" s="107"/>
      <c r="AD57" s="107"/>
      <c r="AE57" s="107"/>
      <c r="AF57" s="107"/>
      <c r="AG57" s="107"/>
      <c r="AH57" s="107"/>
      <c r="AI57" s="107"/>
      <c r="AJ57" s="107"/>
    </row>
    <row r="58" spans="2:36" s="77" customFormat="1" ht="20.25" customHeight="1">
      <c r="B58" s="81" t="s">
        <v>400</v>
      </c>
      <c r="C58" s="510" t="s">
        <v>429</v>
      </c>
      <c r="D58" s="511"/>
      <c r="E58" s="512"/>
      <c r="F58" s="71">
        <v>2</v>
      </c>
      <c r="N58" s="131"/>
      <c r="O58" s="132"/>
      <c r="P58" s="107"/>
      <c r="Q58" s="107"/>
      <c r="R58" s="107"/>
      <c r="S58" s="107"/>
      <c r="T58" s="107"/>
      <c r="U58" s="107"/>
      <c r="V58" s="107"/>
      <c r="W58" s="107"/>
      <c r="X58" s="107"/>
      <c r="Y58" s="107"/>
      <c r="Z58" s="107"/>
      <c r="AA58" s="107"/>
      <c r="AB58" s="107"/>
      <c r="AC58" s="107"/>
      <c r="AD58" s="107"/>
      <c r="AE58" s="107"/>
      <c r="AF58" s="107"/>
      <c r="AG58" s="107"/>
      <c r="AH58" s="107"/>
      <c r="AI58" s="107"/>
      <c r="AJ58" s="107"/>
    </row>
    <row r="59" spans="2:36" s="77" customFormat="1" ht="20.25" customHeight="1">
      <c r="B59" s="82" t="s">
        <v>402</v>
      </c>
      <c r="C59" s="510" t="s">
        <v>430</v>
      </c>
      <c r="D59" s="511"/>
      <c r="E59" s="512"/>
      <c r="F59" s="71">
        <v>3</v>
      </c>
      <c r="N59" s="131"/>
      <c r="O59" s="132"/>
      <c r="P59" s="107"/>
      <c r="Q59" s="107"/>
      <c r="R59" s="107"/>
      <c r="S59" s="107"/>
      <c r="T59" s="107"/>
      <c r="U59" s="107"/>
      <c r="V59" s="107"/>
      <c r="W59" s="107"/>
      <c r="X59" s="107"/>
      <c r="Y59" s="107"/>
      <c r="Z59" s="107"/>
      <c r="AA59" s="107"/>
      <c r="AB59" s="107"/>
      <c r="AC59" s="107"/>
      <c r="AD59" s="107"/>
      <c r="AE59" s="107"/>
      <c r="AF59" s="107"/>
      <c r="AG59" s="107"/>
      <c r="AH59" s="107"/>
      <c r="AI59" s="107"/>
      <c r="AJ59" s="107"/>
    </row>
    <row r="60" spans="2:36" s="77" customFormat="1" ht="20.25" customHeight="1">
      <c r="B60" s="83" t="s">
        <v>403</v>
      </c>
      <c r="C60" s="510" t="s">
        <v>431</v>
      </c>
      <c r="D60" s="511"/>
      <c r="E60" s="512"/>
      <c r="F60" s="71">
        <v>4</v>
      </c>
      <c r="N60" s="131"/>
      <c r="O60" s="132"/>
      <c r="P60" s="107"/>
      <c r="Q60" s="107"/>
      <c r="R60" s="107"/>
      <c r="S60" s="107"/>
      <c r="T60" s="107"/>
      <c r="U60" s="107"/>
      <c r="V60" s="107"/>
      <c r="W60" s="107"/>
      <c r="X60" s="107"/>
      <c r="Y60" s="107"/>
      <c r="Z60" s="107"/>
      <c r="AA60" s="107"/>
      <c r="AB60" s="107"/>
      <c r="AC60" s="107"/>
      <c r="AD60" s="107"/>
      <c r="AE60" s="107"/>
      <c r="AF60" s="107"/>
      <c r="AG60" s="107"/>
      <c r="AH60" s="107"/>
      <c r="AI60" s="107"/>
      <c r="AJ60" s="107"/>
    </row>
    <row r="61" spans="2:36" s="77" customFormat="1" ht="20.25" customHeight="1">
      <c r="B61" s="84" t="s">
        <v>405</v>
      </c>
      <c r="C61" s="510" t="s">
        <v>432</v>
      </c>
      <c r="D61" s="511"/>
      <c r="E61" s="512"/>
      <c r="F61" s="71">
        <v>5</v>
      </c>
      <c r="N61" s="131"/>
      <c r="O61" s="132"/>
      <c r="P61" s="107"/>
      <c r="Q61" s="107"/>
      <c r="R61" s="107"/>
      <c r="S61" s="107"/>
      <c r="T61" s="107"/>
      <c r="U61" s="107"/>
      <c r="V61" s="107"/>
      <c r="W61" s="107"/>
      <c r="X61" s="107"/>
      <c r="Y61" s="107"/>
      <c r="Z61" s="107"/>
      <c r="AA61" s="107"/>
      <c r="AB61" s="107"/>
      <c r="AC61" s="107"/>
      <c r="AD61" s="107"/>
      <c r="AE61" s="107"/>
      <c r="AF61" s="107"/>
      <c r="AG61" s="107"/>
      <c r="AH61" s="107"/>
      <c r="AI61" s="107"/>
      <c r="AJ61" s="107"/>
    </row>
    <row r="62" spans="2:36" s="77" customFormat="1" ht="21">
      <c r="E62" s="88"/>
      <c r="N62" s="131"/>
      <c r="O62" s="132"/>
      <c r="P62" s="107"/>
      <c r="Q62" s="107"/>
      <c r="R62" s="107"/>
      <c r="S62" s="107"/>
      <c r="T62" s="107"/>
      <c r="U62" s="107"/>
      <c r="V62" s="107"/>
      <c r="W62" s="107"/>
      <c r="X62" s="107"/>
      <c r="Y62" s="107"/>
      <c r="Z62" s="107"/>
      <c r="AA62" s="107"/>
      <c r="AB62" s="107"/>
      <c r="AC62" s="107"/>
      <c r="AD62" s="107"/>
      <c r="AE62" s="107"/>
      <c r="AF62" s="107"/>
      <c r="AG62" s="107"/>
      <c r="AH62" s="107"/>
      <c r="AI62" s="107"/>
      <c r="AJ62" s="107"/>
    </row>
    <row r="63" spans="2:36" s="77" customFormat="1" ht="21">
      <c r="E63" s="88"/>
      <c r="N63" s="131"/>
      <c r="O63" s="132"/>
      <c r="P63" s="107"/>
      <c r="Q63" s="107"/>
      <c r="R63" s="107"/>
      <c r="S63" s="107"/>
      <c r="T63" s="107"/>
      <c r="U63" s="107"/>
      <c r="V63" s="107"/>
      <c r="W63" s="107"/>
      <c r="X63" s="107"/>
      <c r="Y63" s="107"/>
      <c r="Z63" s="107"/>
      <c r="AA63" s="107"/>
      <c r="AB63" s="107"/>
      <c r="AC63" s="107"/>
      <c r="AD63" s="107"/>
      <c r="AE63" s="107"/>
      <c r="AF63" s="107"/>
      <c r="AG63" s="107"/>
      <c r="AH63" s="107"/>
      <c r="AI63" s="107"/>
      <c r="AJ63" s="107"/>
    </row>
    <row r="64" spans="2:36" s="77" customFormat="1" ht="21">
      <c r="E64" s="88"/>
      <c r="N64" s="131"/>
      <c r="O64" s="132"/>
      <c r="P64" s="107"/>
      <c r="Q64" s="107"/>
      <c r="R64" s="107"/>
      <c r="S64" s="107"/>
      <c r="T64" s="107"/>
      <c r="U64" s="107"/>
      <c r="V64" s="107"/>
      <c r="W64" s="107"/>
      <c r="X64" s="107"/>
      <c r="Y64" s="107"/>
      <c r="Z64" s="107"/>
      <c r="AA64" s="107"/>
      <c r="AB64" s="107"/>
      <c r="AC64" s="107"/>
      <c r="AD64" s="107"/>
      <c r="AE64" s="107"/>
      <c r="AF64" s="107"/>
      <c r="AG64" s="107"/>
      <c r="AH64" s="107"/>
      <c r="AI64" s="107"/>
      <c r="AJ64" s="107"/>
    </row>
    <row r="65" spans="5:36" s="77" customFormat="1" ht="21">
      <c r="E65" s="88"/>
      <c r="N65" s="131"/>
      <c r="O65" s="132"/>
      <c r="P65" s="107"/>
      <c r="Q65" s="107"/>
      <c r="R65" s="107"/>
      <c r="S65" s="107"/>
      <c r="T65" s="107"/>
      <c r="U65" s="107"/>
      <c r="V65" s="107"/>
      <c r="W65" s="107"/>
      <c r="X65" s="107"/>
      <c r="Y65" s="107"/>
      <c r="Z65" s="107"/>
      <c r="AA65" s="107"/>
      <c r="AB65" s="107"/>
      <c r="AC65" s="107"/>
      <c r="AD65" s="107"/>
      <c r="AE65" s="107"/>
      <c r="AF65" s="107"/>
      <c r="AG65" s="107"/>
      <c r="AH65" s="107"/>
      <c r="AI65" s="107"/>
      <c r="AJ65" s="107"/>
    </row>
    <row r="66" spans="5:36" s="77" customFormat="1" ht="21">
      <c r="E66" s="88"/>
      <c r="N66" s="131"/>
      <c r="O66" s="132"/>
      <c r="P66" s="107"/>
      <c r="Q66" s="107"/>
      <c r="R66" s="107"/>
      <c r="S66" s="107"/>
      <c r="T66" s="107"/>
      <c r="U66" s="107"/>
      <c r="V66" s="107"/>
      <c r="W66" s="107"/>
      <c r="X66" s="107"/>
      <c r="Y66" s="107"/>
      <c r="Z66" s="107"/>
      <c r="AA66" s="107"/>
      <c r="AB66" s="107"/>
      <c r="AC66" s="107"/>
      <c r="AD66" s="107"/>
      <c r="AE66" s="107"/>
      <c r="AF66" s="107"/>
      <c r="AG66" s="107"/>
      <c r="AH66" s="107"/>
      <c r="AI66" s="107"/>
      <c r="AJ66" s="107"/>
    </row>
    <row r="67" spans="5:36" s="77" customFormat="1" ht="21">
      <c r="E67" s="88"/>
      <c r="N67" s="131"/>
      <c r="O67" s="132"/>
      <c r="P67" s="107"/>
      <c r="Q67" s="107"/>
      <c r="R67" s="107"/>
      <c r="S67" s="107"/>
      <c r="T67" s="107"/>
      <c r="U67" s="107"/>
      <c r="V67" s="107"/>
      <c r="W67" s="107"/>
      <c r="X67" s="107"/>
      <c r="Y67" s="107"/>
      <c r="Z67" s="107"/>
      <c r="AA67" s="107"/>
      <c r="AB67" s="107"/>
      <c r="AC67" s="107"/>
      <c r="AD67" s="107"/>
      <c r="AE67" s="107"/>
      <c r="AF67" s="107"/>
      <c r="AG67" s="107"/>
      <c r="AH67" s="107"/>
      <c r="AI67" s="107"/>
      <c r="AJ67" s="107"/>
    </row>
    <row r="68" spans="5:36" s="77" customFormat="1" ht="21">
      <c r="E68" s="88"/>
      <c r="N68" s="131"/>
      <c r="O68" s="132"/>
      <c r="P68" s="107"/>
      <c r="Q68" s="107"/>
      <c r="R68" s="107"/>
      <c r="S68" s="107"/>
      <c r="T68" s="107"/>
      <c r="U68" s="107"/>
      <c r="V68" s="107"/>
      <c r="W68" s="107"/>
      <c r="X68" s="107"/>
      <c r="Y68" s="107"/>
      <c r="Z68" s="107"/>
      <c r="AA68" s="107"/>
      <c r="AB68" s="107"/>
      <c r="AC68" s="107"/>
      <c r="AD68" s="107"/>
      <c r="AE68" s="107"/>
      <c r="AF68" s="107"/>
      <c r="AG68" s="107"/>
      <c r="AH68" s="107"/>
      <c r="AI68" s="107"/>
      <c r="AJ68" s="107"/>
    </row>
    <row r="69" spans="5:36" s="77" customFormat="1" ht="21">
      <c r="E69" s="88"/>
      <c r="N69" s="131"/>
      <c r="O69" s="132"/>
      <c r="P69" s="107"/>
      <c r="Q69" s="107"/>
      <c r="R69" s="107"/>
      <c r="S69" s="107"/>
      <c r="T69" s="107"/>
      <c r="U69" s="107"/>
      <c r="V69" s="107"/>
      <c r="W69" s="107"/>
      <c r="X69" s="107"/>
      <c r="Y69" s="107"/>
      <c r="Z69" s="107"/>
      <c r="AA69" s="107"/>
      <c r="AB69" s="107"/>
      <c r="AC69" s="107"/>
      <c r="AD69" s="107"/>
      <c r="AE69" s="107"/>
      <c r="AF69" s="107"/>
      <c r="AG69" s="107"/>
      <c r="AH69" s="107"/>
      <c r="AI69" s="107"/>
      <c r="AJ69" s="107"/>
    </row>
    <row r="70" spans="5:36" s="77" customFormat="1" ht="21">
      <c r="E70" s="88"/>
      <c r="N70" s="131"/>
      <c r="O70" s="132"/>
      <c r="P70" s="107"/>
      <c r="Q70" s="107"/>
      <c r="R70" s="107"/>
      <c r="S70" s="107"/>
      <c r="T70" s="107"/>
      <c r="U70" s="107"/>
      <c r="V70" s="107"/>
      <c r="W70" s="107"/>
      <c r="X70" s="107"/>
      <c r="Y70" s="107"/>
      <c r="Z70" s="107"/>
      <c r="AA70" s="107"/>
      <c r="AB70" s="107"/>
      <c r="AC70" s="107"/>
      <c r="AD70" s="107"/>
      <c r="AE70" s="107"/>
      <c r="AF70" s="107"/>
      <c r="AG70" s="107"/>
      <c r="AH70" s="107"/>
      <c r="AI70" s="107"/>
      <c r="AJ70" s="107"/>
    </row>
    <row r="71" spans="5:36" s="77" customFormat="1" ht="21">
      <c r="E71" s="88"/>
      <c r="N71" s="131"/>
      <c r="O71" s="132"/>
      <c r="P71" s="107"/>
      <c r="Q71" s="107"/>
      <c r="R71" s="107"/>
      <c r="S71" s="107"/>
      <c r="T71" s="107"/>
      <c r="U71" s="107"/>
      <c r="V71" s="107"/>
      <c r="W71" s="107"/>
      <c r="X71" s="107"/>
      <c r="Y71" s="107"/>
      <c r="Z71" s="107"/>
      <c r="AA71" s="107"/>
      <c r="AB71" s="107"/>
      <c r="AC71" s="107"/>
      <c r="AD71" s="107"/>
      <c r="AE71" s="107"/>
      <c r="AF71" s="107"/>
      <c r="AG71" s="107"/>
      <c r="AH71" s="107"/>
      <c r="AI71" s="107"/>
      <c r="AJ71" s="107"/>
    </row>
    <row r="72" spans="5:36" s="77" customFormat="1" ht="21">
      <c r="E72" s="88"/>
      <c r="N72" s="131"/>
      <c r="O72" s="132"/>
      <c r="P72" s="107"/>
      <c r="Q72" s="107"/>
      <c r="R72" s="107"/>
      <c r="S72" s="107"/>
      <c r="T72" s="107"/>
      <c r="U72" s="107"/>
      <c r="V72" s="107"/>
      <c r="W72" s="107"/>
      <c r="X72" s="107"/>
      <c r="Y72" s="107"/>
      <c r="Z72" s="107"/>
      <c r="AA72" s="107"/>
      <c r="AB72" s="107"/>
      <c r="AC72" s="107"/>
      <c r="AD72" s="107"/>
      <c r="AE72" s="107"/>
      <c r="AF72" s="107"/>
      <c r="AG72" s="107"/>
      <c r="AH72" s="107"/>
      <c r="AI72" s="107"/>
      <c r="AJ72" s="107"/>
    </row>
    <row r="73" spans="5:36" s="77" customFormat="1" ht="21">
      <c r="E73" s="88"/>
      <c r="N73" s="131"/>
      <c r="O73" s="132"/>
      <c r="P73" s="107"/>
      <c r="Q73" s="107"/>
      <c r="R73" s="107"/>
      <c r="S73" s="107"/>
      <c r="T73" s="107"/>
      <c r="U73" s="107"/>
      <c r="V73" s="107"/>
      <c r="W73" s="107"/>
      <c r="X73" s="107"/>
      <c r="Y73" s="107"/>
      <c r="Z73" s="107"/>
      <c r="AA73" s="107"/>
      <c r="AB73" s="107"/>
      <c r="AC73" s="107"/>
      <c r="AD73" s="107"/>
      <c r="AE73" s="107"/>
      <c r="AF73" s="107"/>
      <c r="AG73" s="107"/>
      <c r="AH73" s="107"/>
      <c r="AI73" s="107"/>
      <c r="AJ73" s="107"/>
    </row>
    <row r="74" spans="5:36" s="77" customFormat="1" ht="21">
      <c r="E74" s="88"/>
      <c r="N74" s="131"/>
      <c r="O74" s="132"/>
      <c r="P74" s="107"/>
      <c r="Q74" s="107"/>
      <c r="R74" s="107"/>
      <c r="S74" s="107"/>
      <c r="T74" s="107"/>
      <c r="U74" s="107"/>
      <c r="V74" s="107"/>
      <c r="W74" s="107"/>
      <c r="X74" s="107"/>
      <c r="Y74" s="107"/>
      <c r="Z74" s="107"/>
      <c r="AA74" s="107"/>
      <c r="AB74" s="107"/>
      <c r="AC74" s="107"/>
      <c r="AD74" s="107"/>
      <c r="AE74" s="107"/>
      <c r="AF74" s="107"/>
      <c r="AG74" s="107"/>
      <c r="AH74" s="107"/>
      <c r="AI74" s="107"/>
      <c r="AJ74" s="107"/>
    </row>
    <row r="75" spans="5:36" s="77" customFormat="1" ht="21">
      <c r="E75" s="88"/>
      <c r="N75" s="131"/>
      <c r="O75" s="132"/>
      <c r="P75" s="107"/>
      <c r="Q75" s="107"/>
      <c r="R75" s="107"/>
      <c r="S75" s="107"/>
      <c r="T75" s="107"/>
      <c r="U75" s="107"/>
      <c r="V75" s="107"/>
      <c r="W75" s="107"/>
      <c r="X75" s="107"/>
      <c r="Y75" s="107"/>
      <c r="Z75" s="107"/>
      <c r="AA75" s="107"/>
      <c r="AB75" s="107"/>
      <c r="AC75" s="107"/>
      <c r="AD75" s="107"/>
      <c r="AE75" s="107"/>
      <c r="AF75" s="107"/>
      <c r="AG75" s="107"/>
      <c r="AH75" s="107"/>
      <c r="AI75" s="107"/>
      <c r="AJ75" s="107"/>
    </row>
    <row r="76" spans="5:36" s="77" customFormat="1" ht="21">
      <c r="E76" s="88"/>
      <c r="N76" s="131"/>
      <c r="O76" s="132"/>
      <c r="P76" s="107"/>
      <c r="Q76" s="107"/>
      <c r="R76" s="107"/>
      <c r="S76" s="107"/>
      <c r="T76" s="107"/>
      <c r="U76" s="107"/>
      <c r="V76" s="107"/>
      <c r="W76" s="107"/>
      <c r="X76" s="107"/>
      <c r="Y76" s="107"/>
      <c r="Z76" s="107"/>
      <c r="AA76" s="107"/>
      <c r="AB76" s="107"/>
      <c r="AC76" s="107"/>
      <c r="AD76" s="107"/>
      <c r="AE76" s="107"/>
      <c r="AF76" s="107"/>
      <c r="AG76" s="107"/>
      <c r="AH76" s="107"/>
      <c r="AI76" s="107"/>
      <c r="AJ76" s="107"/>
    </row>
    <row r="77" spans="5:36" s="77" customFormat="1" ht="21">
      <c r="E77" s="88"/>
      <c r="N77" s="131"/>
      <c r="O77" s="132"/>
      <c r="P77" s="107"/>
      <c r="Q77" s="107"/>
      <c r="R77" s="107"/>
      <c r="S77" s="107"/>
      <c r="T77" s="107"/>
      <c r="U77" s="107"/>
      <c r="V77" s="107"/>
      <c r="W77" s="107"/>
      <c r="X77" s="107"/>
      <c r="Y77" s="107"/>
      <c r="Z77" s="107"/>
      <c r="AA77" s="107"/>
      <c r="AB77" s="107"/>
      <c r="AC77" s="107"/>
      <c r="AD77" s="107"/>
      <c r="AE77" s="107"/>
      <c r="AF77" s="107"/>
      <c r="AG77" s="107"/>
      <c r="AH77" s="107"/>
      <c r="AI77" s="107"/>
      <c r="AJ77" s="107"/>
    </row>
    <row r="78" spans="5:36" s="77" customFormat="1" ht="21">
      <c r="E78" s="88"/>
      <c r="N78" s="131"/>
      <c r="O78" s="132"/>
      <c r="P78" s="107"/>
      <c r="Q78" s="107"/>
      <c r="R78" s="107"/>
      <c r="S78" s="107"/>
      <c r="T78" s="107"/>
      <c r="U78" s="107"/>
      <c r="V78" s="107"/>
      <c r="W78" s="107"/>
      <c r="X78" s="107"/>
      <c r="Y78" s="107"/>
      <c r="Z78" s="107"/>
      <c r="AA78" s="107"/>
      <c r="AB78" s="107"/>
      <c r="AC78" s="107"/>
      <c r="AD78" s="107"/>
      <c r="AE78" s="107"/>
      <c r="AF78" s="107"/>
      <c r="AG78" s="107"/>
      <c r="AH78" s="107"/>
      <c r="AI78" s="107"/>
      <c r="AJ78" s="107"/>
    </row>
    <row r="79" spans="5:36" s="77" customFormat="1" ht="21">
      <c r="E79" s="88"/>
      <c r="N79" s="131"/>
      <c r="O79" s="132"/>
      <c r="P79" s="107"/>
      <c r="Q79" s="107"/>
      <c r="R79" s="107"/>
      <c r="S79" s="107"/>
      <c r="T79" s="107"/>
      <c r="U79" s="107"/>
      <c r="V79" s="107"/>
      <c r="W79" s="107"/>
      <c r="X79" s="107"/>
      <c r="Y79" s="107"/>
      <c r="Z79" s="107"/>
      <c r="AA79" s="107"/>
      <c r="AB79" s="107"/>
      <c r="AC79" s="107"/>
      <c r="AD79" s="107"/>
      <c r="AE79" s="107"/>
      <c r="AF79" s="107"/>
      <c r="AG79" s="107"/>
      <c r="AH79" s="107"/>
      <c r="AI79" s="107"/>
      <c r="AJ79" s="107"/>
    </row>
    <row r="80" spans="5:36" s="77" customFormat="1" ht="21">
      <c r="E80" s="88"/>
      <c r="N80" s="131"/>
      <c r="O80" s="132"/>
      <c r="P80" s="107"/>
      <c r="Q80" s="107"/>
      <c r="R80" s="107"/>
      <c r="S80" s="107"/>
      <c r="T80" s="107"/>
      <c r="U80" s="107"/>
      <c r="V80" s="107"/>
      <c r="W80" s="107"/>
      <c r="X80" s="107"/>
      <c r="Y80" s="107"/>
      <c r="Z80" s="107"/>
      <c r="AA80" s="107"/>
      <c r="AB80" s="107"/>
      <c r="AC80" s="107"/>
      <c r="AD80" s="107"/>
      <c r="AE80" s="107"/>
      <c r="AF80" s="107"/>
      <c r="AG80" s="107"/>
      <c r="AH80" s="107"/>
      <c r="AI80" s="107"/>
      <c r="AJ80" s="107"/>
    </row>
    <row r="81" spans="5:36" s="77" customFormat="1" ht="21">
      <c r="E81" s="88"/>
      <c r="N81" s="131"/>
      <c r="O81" s="132"/>
      <c r="P81" s="107"/>
      <c r="Q81" s="107"/>
      <c r="R81" s="107"/>
      <c r="S81" s="107"/>
      <c r="T81" s="107"/>
      <c r="U81" s="107"/>
      <c r="V81" s="107"/>
      <c r="W81" s="107"/>
      <c r="X81" s="107"/>
      <c r="Y81" s="107"/>
      <c r="Z81" s="107"/>
      <c r="AA81" s="107"/>
      <c r="AB81" s="107"/>
      <c r="AC81" s="107"/>
      <c r="AD81" s="107"/>
      <c r="AE81" s="107"/>
      <c r="AF81" s="107"/>
      <c r="AG81" s="107"/>
      <c r="AH81" s="107"/>
      <c r="AI81" s="107"/>
      <c r="AJ81" s="107"/>
    </row>
    <row r="82" spans="5:36" s="77" customFormat="1" ht="21">
      <c r="E82" s="88"/>
      <c r="N82" s="131"/>
      <c r="O82" s="132"/>
      <c r="P82" s="107"/>
      <c r="Q82" s="107"/>
      <c r="R82" s="107"/>
      <c r="S82" s="107"/>
      <c r="T82" s="107"/>
      <c r="U82" s="107"/>
      <c r="V82" s="107"/>
      <c r="W82" s="107"/>
      <c r="X82" s="107"/>
      <c r="Y82" s="107"/>
      <c r="Z82" s="107"/>
      <c r="AA82" s="107"/>
      <c r="AB82" s="107"/>
      <c r="AC82" s="107"/>
      <c r="AD82" s="107"/>
      <c r="AE82" s="107"/>
      <c r="AF82" s="107"/>
      <c r="AG82" s="107"/>
      <c r="AH82" s="107"/>
      <c r="AI82" s="107"/>
      <c r="AJ82" s="107"/>
    </row>
    <row r="83" spans="5:36" s="77" customFormat="1" ht="21">
      <c r="E83" s="88"/>
      <c r="N83" s="131"/>
      <c r="O83" s="132"/>
      <c r="P83" s="107"/>
      <c r="Q83" s="107"/>
      <c r="R83" s="107"/>
      <c r="S83" s="107"/>
      <c r="T83" s="107"/>
      <c r="U83" s="107"/>
      <c r="V83" s="107"/>
      <c r="W83" s="107"/>
      <c r="X83" s="107"/>
      <c r="Y83" s="107"/>
      <c r="Z83" s="107"/>
      <c r="AA83" s="107"/>
      <c r="AB83" s="107"/>
      <c r="AC83" s="107"/>
      <c r="AD83" s="107"/>
      <c r="AE83" s="107"/>
      <c r="AF83" s="107"/>
      <c r="AG83" s="107"/>
      <c r="AH83" s="107"/>
      <c r="AI83" s="107"/>
      <c r="AJ83" s="107"/>
    </row>
    <row r="84" spans="5:36" s="77" customFormat="1" ht="21">
      <c r="E84" s="88"/>
      <c r="N84" s="131"/>
      <c r="O84" s="132"/>
      <c r="P84" s="107"/>
      <c r="Q84" s="107"/>
      <c r="R84" s="107"/>
      <c r="S84" s="107"/>
      <c r="T84" s="107"/>
      <c r="U84" s="107"/>
      <c r="V84" s="107"/>
      <c r="W84" s="107"/>
      <c r="X84" s="107"/>
      <c r="Y84" s="107"/>
      <c r="Z84" s="107"/>
      <c r="AA84" s="107"/>
      <c r="AB84" s="107"/>
      <c r="AC84" s="107"/>
      <c r="AD84" s="107"/>
      <c r="AE84" s="107"/>
      <c r="AF84" s="107"/>
      <c r="AG84" s="107"/>
      <c r="AH84" s="107"/>
      <c r="AI84" s="107"/>
      <c r="AJ84" s="107"/>
    </row>
    <row r="85" spans="5:36" s="77" customFormat="1" ht="21">
      <c r="E85" s="88"/>
      <c r="N85" s="131"/>
      <c r="O85" s="132"/>
      <c r="P85" s="107"/>
      <c r="Q85" s="107"/>
      <c r="R85" s="107"/>
      <c r="S85" s="107"/>
      <c r="T85" s="107"/>
      <c r="U85" s="107"/>
      <c r="V85" s="107"/>
      <c r="W85" s="107"/>
      <c r="X85" s="107"/>
      <c r="Y85" s="107"/>
      <c r="Z85" s="107"/>
      <c r="AA85" s="107"/>
      <c r="AB85" s="107"/>
      <c r="AC85" s="107"/>
      <c r="AD85" s="107"/>
      <c r="AE85" s="107"/>
      <c r="AF85" s="107"/>
      <c r="AG85" s="107"/>
      <c r="AH85" s="107"/>
      <c r="AI85" s="107"/>
      <c r="AJ85" s="107"/>
    </row>
    <row r="86" spans="5:36" s="77" customFormat="1" ht="21">
      <c r="E86" s="88"/>
      <c r="N86" s="131"/>
      <c r="O86" s="132"/>
      <c r="P86" s="107"/>
      <c r="Q86" s="107"/>
      <c r="R86" s="107"/>
      <c r="S86" s="107"/>
      <c r="T86" s="107"/>
      <c r="U86" s="107"/>
      <c r="V86" s="107"/>
      <c r="W86" s="107"/>
      <c r="X86" s="107"/>
      <c r="Y86" s="107"/>
      <c r="Z86" s="107"/>
      <c r="AA86" s="107"/>
      <c r="AB86" s="107"/>
      <c r="AC86" s="107"/>
      <c r="AD86" s="107"/>
      <c r="AE86" s="107"/>
      <c r="AF86" s="107"/>
      <c r="AG86" s="107"/>
      <c r="AH86" s="107"/>
      <c r="AI86" s="107"/>
      <c r="AJ86" s="107"/>
    </row>
    <row r="87" spans="5:36" s="77" customFormat="1" ht="21">
      <c r="E87" s="88"/>
      <c r="N87" s="131"/>
      <c r="O87" s="132"/>
      <c r="P87" s="107"/>
      <c r="Q87" s="107"/>
      <c r="R87" s="107"/>
      <c r="S87" s="107"/>
      <c r="T87" s="107"/>
      <c r="U87" s="107"/>
      <c r="V87" s="107"/>
      <c r="W87" s="107"/>
      <c r="X87" s="107"/>
      <c r="Y87" s="107"/>
      <c r="Z87" s="107"/>
      <c r="AA87" s="107"/>
      <c r="AB87" s="107"/>
      <c r="AC87" s="107"/>
      <c r="AD87" s="107"/>
      <c r="AE87" s="107"/>
      <c r="AF87" s="107"/>
      <c r="AG87" s="107"/>
      <c r="AH87" s="107"/>
      <c r="AI87" s="107"/>
      <c r="AJ87" s="107"/>
    </row>
    <row r="88" spans="5:36" s="77" customFormat="1" ht="21">
      <c r="E88" s="88"/>
      <c r="N88" s="131"/>
      <c r="O88" s="132"/>
      <c r="P88" s="107"/>
      <c r="Q88" s="107"/>
      <c r="R88" s="107"/>
      <c r="S88" s="107"/>
      <c r="T88" s="107"/>
      <c r="U88" s="107"/>
      <c r="V88" s="107"/>
      <c r="W88" s="107"/>
      <c r="X88" s="107"/>
      <c r="Y88" s="107"/>
      <c r="Z88" s="107"/>
      <c r="AA88" s="107"/>
      <c r="AB88" s="107"/>
      <c r="AC88" s="107"/>
      <c r="AD88" s="107"/>
      <c r="AE88" s="107"/>
      <c r="AF88" s="107"/>
      <c r="AG88" s="107"/>
      <c r="AH88" s="107"/>
      <c r="AI88" s="107"/>
      <c r="AJ88" s="107"/>
    </row>
    <row r="89" spans="5:36" s="77" customFormat="1" ht="21">
      <c r="E89" s="88"/>
      <c r="N89" s="131"/>
      <c r="O89" s="132"/>
      <c r="P89" s="107"/>
      <c r="Q89" s="107"/>
      <c r="R89" s="107"/>
      <c r="S89" s="107"/>
      <c r="T89" s="107"/>
      <c r="U89" s="107"/>
      <c r="V89" s="107"/>
      <c r="W89" s="107"/>
      <c r="X89" s="107"/>
      <c r="Y89" s="107"/>
      <c r="Z89" s="107"/>
      <c r="AA89" s="107"/>
      <c r="AB89" s="107"/>
      <c r="AC89" s="107"/>
      <c r="AD89" s="107"/>
      <c r="AE89" s="107"/>
      <c r="AF89" s="107"/>
      <c r="AG89" s="107"/>
      <c r="AH89" s="107"/>
      <c r="AI89" s="107"/>
      <c r="AJ89" s="107"/>
    </row>
    <row r="90" spans="5:36" s="77" customFormat="1" ht="21">
      <c r="E90" s="88"/>
      <c r="N90" s="131"/>
      <c r="O90" s="132"/>
      <c r="P90" s="107"/>
      <c r="Q90" s="107"/>
      <c r="R90" s="107"/>
      <c r="S90" s="107"/>
      <c r="T90" s="107"/>
      <c r="U90" s="107"/>
      <c r="V90" s="107"/>
      <c r="W90" s="107"/>
      <c r="X90" s="107"/>
      <c r="Y90" s="107"/>
      <c r="Z90" s="107"/>
      <c r="AA90" s="107"/>
      <c r="AB90" s="107"/>
      <c r="AC90" s="107"/>
      <c r="AD90" s="107"/>
      <c r="AE90" s="107"/>
      <c r="AF90" s="107"/>
      <c r="AG90" s="107"/>
      <c r="AH90" s="107"/>
      <c r="AI90" s="107"/>
      <c r="AJ90" s="107"/>
    </row>
    <row r="91" spans="5:36" s="77" customFormat="1" ht="21">
      <c r="E91" s="88"/>
      <c r="N91" s="131"/>
      <c r="O91" s="132"/>
      <c r="P91" s="107"/>
      <c r="Q91" s="107"/>
      <c r="R91" s="107"/>
      <c r="S91" s="107"/>
      <c r="T91" s="107"/>
      <c r="U91" s="107"/>
      <c r="V91" s="107"/>
      <c r="W91" s="107"/>
      <c r="X91" s="107"/>
      <c r="Y91" s="107"/>
      <c r="Z91" s="107"/>
      <c r="AA91" s="107"/>
      <c r="AB91" s="107"/>
      <c r="AC91" s="107"/>
      <c r="AD91" s="107"/>
      <c r="AE91" s="107"/>
      <c r="AF91" s="107"/>
      <c r="AG91" s="107"/>
      <c r="AH91" s="107"/>
      <c r="AI91" s="107"/>
      <c r="AJ91" s="107"/>
    </row>
    <row r="92" spans="5:36" s="77" customFormat="1" ht="21">
      <c r="E92" s="88"/>
      <c r="N92" s="131"/>
      <c r="O92" s="132"/>
      <c r="P92" s="107"/>
      <c r="Q92" s="107"/>
      <c r="R92" s="107"/>
      <c r="S92" s="107"/>
      <c r="T92" s="107"/>
      <c r="U92" s="107"/>
      <c r="V92" s="107"/>
      <c r="W92" s="107"/>
      <c r="X92" s="107"/>
      <c r="Y92" s="107"/>
      <c r="Z92" s="107"/>
      <c r="AA92" s="107"/>
      <c r="AB92" s="107"/>
      <c r="AC92" s="107"/>
      <c r="AD92" s="107"/>
      <c r="AE92" s="107"/>
      <c r="AF92" s="107"/>
      <c r="AG92" s="107"/>
      <c r="AH92" s="107"/>
      <c r="AI92" s="107"/>
      <c r="AJ92" s="107"/>
    </row>
    <row r="93" spans="5:36" s="77" customFormat="1" ht="21">
      <c r="E93" s="88"/>
      <c r="N93" s="131"/>
      <c r="O93" s="132"/>
      <c r="P93" s="107"/>
      <c r="Q93" s="107"/>
      <c r="R93" s="107"/>
      <c r="S93" s="107"/>
      <c r="T93" s="107"/>
      <c r="U93" s="107"/>
      <c r="V93" s="107"/>
      <c r="W93" s="107"/>
      <c r="X93" s="107"/>
      <c r="Y93" s="107"/>
      <c r="Z93" s="107"/>
      <c r="AA93" s="107"/>
      <c r="AB93" s="107"/>
      <c r="AC93" s="107"/>
      <c r="AD93" s="107"/>
      <c r="AE93" s="107"/>
      <c r="AF93" s="107"/>
      <c r="AG93" s="107"/>
      <c r="AH93" s="107"/>
      <c r="AI93" s="107"/>
      <c r="AJ93" s="107"/>
    </row>
    <row r="94" spans="5:36" s="77" customFormat="1" ht="21">
      <c r="E94" s="88"/>
      <c r="N94" s="131"/>
      <c r="O94" s="132"/>
      <c r="P94" s="107"/>
      <c r="Q94" s="107"/>
      <c r="R94" s="107"/>
      <c r="S94" s="107"/>
      <c r="T94" s="107"/>
      <c r="U94" s="107"/>
      <c r="V94" s="107"/>
      <c r="W94" s="107"/>
      <c r="X94" s="107"/>
      <c r="Y94" s="107"/>
      <c r="Z94" s="107"/>
      <c r="AA94" s="107"/>
      <c r="AB94" s="107"/>
      <c r="AC94" s="107"/>
      <c r="AD94" s="107"/>
      <c r="AE94" s="107"/>
      <c r="AF94" s="107"/>
      <c r="AG94" s="107"/>
      <c r="AH94" s="107"/>
      <c r="AI94" s="107"/>
      <c r="AJ94" s="107"/>
    </row>
    <row r="95" spans="5:36" s="77" customFormat="1" ht="21">
      <c r="E95" s="88"/>
      <c r="N95" s="131"/>
      <c r="O95" s="132"/>
      <c r="P95" s="107"/>
      <c r="Q95" s="107"/>
      <c r="R95" s="107"/>
      <c r="S95" s="107"/>
      <c r="T95" s="107"/>
      <c r="U95" s="107"/>
      <c r="V95" s="107"/>
      <c r="W95" s="107"/>
      <c r="X95" s="107"/>
      <c r="Y95" s="107"/>
      <c r="Z95" s="107"/>
      <c r="AA95" s="107"/>
      <c r="AB95" s="107"/>
      <c r="AC95" s="107"/>
      <c r="AD95" s="107"/>
      <c r="AE95" s="107"/>
      <c r="AF95" s="107"/>
      <c r="AG95" s="107"/>
      <c r="AH95" s="107"/>
      <c r="AI95" s="107"/>
      <c r="AJ95" s="107"/>
    </row>
    <row r="96" spans="5:36" s="77" customFormat="1" ht="21">
      <c r="E96" s="88"/>
      <c r="N96" s="131"/>
      <c r="O96" s="132"/>
      <c r="P96" s="107"/>
      <c r="Q96" s="107"/>
      <c r="R96" s="107"/>
      <c r="S96" s="107"/>
      <c r="T96" s="107"/>
      <c r="U96" s="107"/>
      <c r="V96" s="107"/>
      <c r="W96" s="107"/>
      <c r="X96" s="107"/>
      <c r="Y96" s="107"/>
      <c r="Z96" s="107"/>
      <c r="AA96" s="107"/>
      <c r="AB96" s="107"/>
      <c r="AC96" s="107"/>
      <c r="AD96" s="107"/>
      <c r="AE96" s="107"/>
      <c r="AF96" s="107"/>
      <c r="AG96" s="107"/>
      <c r="AH96" s="107"/>
      <c r="AI96" s="107"/>
      <c r="AJ96" s="107"/>
    </row>
    <row r="97" spans="5:36" s="77" customFormat="1" ht="21">
      <c r="E97" s="88"/>
      <c r="N97" s="131"/>
      <c r="O97" s="132"/>
      <c r="P97" s="107"/>
      <c r="Q97" s="107"/>
      <c r="R97" s="107"/>
      <c r="S97" s="107"/>
      <c r="T97" s="107"/>
      <c r="U97" s="107"/>
      <c r="V97" s="107"/>
      <c r="W97" s="107"/>
      <c r="X97" s="107"/>
      <c r="Y97" s="107"/>
      <c r="Z97" s="107"/>
      <c r="AA97" s="107"/>
      <c r="AB97" s="107"/>
      <c r="AC97" s="107"/>
      <c r="AD97" s="107"/>
      <c r="AE97" s="107"/>
      <c r="AF97" s="107"/>
      <c r="AG97" s="107"/>
      <c r="AH97" s="107"/>
      <c r="AI97" s="107"/>
      <c r="AJ97" s="107"/>
    </row>
    <row r="98" spans="5:36" s="77" customFormat="1" ht="21">
      <c r="E98" s="88"/>
      <c r="N98" s="131"/>
      <c r="O98" s="132"/>
      <c r="P98" s="107"/>
      <c r="Q98" s="107"/>
      <c r="R98" s="107"/>
      <c r="S98" s="107"/>
      <c r="T98" s="107"/>
      <c r="U98" s="107"/>
      <c r="V98" s="107"/>
      <c r="W98" s="107"/>
      <c r="X98" s="107"/>
      <c r="Y98" s="107"/>
      <c r="Z98" s="107"/>
      <c r="AA98" s="107"/>
      <c r="AB98" s="107"/>
      <c r="AC98" s="107"/>
      <c r="AD98" s="107"/>
      <c r="AE98" s="107"/>
      <c r="AF98" s="107"/>
      <c r="AG98" s="107"/>
      <c r="AH98" s="107"/>
      <c r="AI98" s="107"/>
      <c r="AJ98" s="107"/>
    </row>
    <row r="99" spans="5:36" s="77" customFormat="1" ht="21">
      <c r="E99" s="88"/>
      <c r="N99" s="131"/>
      <c r="O99" s="132"/>
      <c r="P99" s="107"/>
      <c r="Q99" s="107"/>
      <c r="R99" s="107"/>
      <c r="S99" s="107"/>
      <c r="T99" s="107"/>
      <c r="U99" s="107"/>
      <c r="V99" s="107"/>
      <c r="W99" s="107"/>
      <c r="X99" s="107"/>
      <c r="Y99" s="107"/>
      <c r="Z99" s="107"/>
      <c r="AA99" s="107"/>
      <c r="AB99" s="107"/>
      <c r="AC99" s="107"/>
      <c r="AD99" s="107"/>
      <c r="AE99" s="107"/>
      <c r="AF99" s="107"/>
      <c r="AG99" s="107"/>
      <c r="AH99" s="107"/>
      <c r="AI99" s="107"/>
      <c r="AJ99" s="107"/>
    </row>
    <row r="100" spans="5:36" s="77" customFormat="1" ht="21">
      <c r="E100" s="88"/>
      <c r="N100" s="131"/>
      <c r="O100" s="132"/>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row>
    <row r="101" spans="5:36" s="77" customFormat="1" ht="21">
      <c r="E101" s="88"/>
      <c r="N101" s="131"/>
      <c r="O101" s="132"/>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row>
    <row r="102" spans="5:36" s="77" customFormat="1" ht="21">
      <c r="E102" s="88"/>
      <c r="N102" s="131"/>
      <c r="O102" s="132"/>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row>
    <row r="103" spans="5:36" s="77" customFormat="1" ht="21">
      <c r="E103" s="88"/>
      <c r="N103" s="131"/>
      <c r="O103" s="132"/>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row>
    <row r="104" spans="5:36" s="77" customFormat="1" ht="21">
      <c r="E104" s="88"/>
      <c r="N104" s="131"/>
      <c r="O104" s="132"/>
      <c r="P104" s="107"/>
      <c r="Q104" s="107"/>
      <c r="R104" s="107"/>
      <c r="S104" s="107"/>
      <c r="T104" s="107"/>
      <c r="U104" s="107"/>
      <c r="V104" s="107"/>
      <c r="W104" s="107"/>
      <c r="X104" s="107"/>
      <c r="Y104" s="107"/>
      <c r="Z104" s="107"/>
      <c r="AA104" s="107"/>
      <c r="AB104" s="107"/>
      <c r="AC104" s="107"/>
      <c r="AD104" s="107"/>
      <c r="AE104" s="107"/>
      <c r="AF104" s="107"/>
      <c r="AG104" s="107"/>
      <c r="AH104" s="107"/>
      <c r="AI104" s="107"/>
      <c r="AJ104" s="107"/>
    </row>
    <row r="105" spans="5:36" s="77" customFormat="1" ht="21">
      <c r="E105" s="88"/>
      <c r="N105" s="131"/>
      <c r="O105" s="132"/>
      <c r="P105" s="107"/>
      <c r="Q105" s="107"/>
      <c r="R105" s="107"/>
      <c r="S105" s="107"/>
      <c r="T105" s="107"/>
      <c r="U105" s="107"/>
      <c r="V105" s="107"/>
      <c r="W105" s="107"/>
      <c r="X105" s="107"/>
      <c r="Y105" s="107"/>
      <c r="Z105" s="107"/>
      <c r="AA105" s="107"/>
      <c r="AB105" s="107"/>
      <c r="AC105" s="107"/>
      <c r="AD105" s="107"/>
      <c r="AE105" s="107"/>
      <c r="AF105" s="107"/>
      <c r="AG105" s="107"/>
      <c r="AH105" s="107"/>
      <c r="AI105" s="107"/>
      <c r="AJ105" s="107"/>
    </row>
    <row r="106" spans="5:36" s="77" customFormat="1" ht="21">
      <c r="E106" s="88"/>
      <c r="N106" s="131"/>
      <c r="O106" s="132"/>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row>
    <row r="107" spans="5:36" s="77" customFormat="1" ht="21">
      <c r="E107" s="88"/>
      <c r="N107" s="131"/>
      <c r="O107" s="132"/>
      <c r="P107" s="107"/>
      <c r="Q107" s="107"/>
      <c r="R107" s="107"/>
      <c r="S107" s="107"/>
      <c r="T107" s="107"/>
      <c r="U107" s="107"/>
      <c r="V107" s="107"/>
      <c r="W107" s="107"/>
      <c r="X107" s="107"/>
      <c r="Y107" s="107"/>
      <c r="Z107" s="107"/>
      <c r="AA107" s="107"/>
      <c r="AB107" s="107"/>
      <c r="AC107" s="107"/>
      <c r="AD107" s="107"/>
      <c r="AE107" s="107"/>
      <c r="AF107" s="107"/>
      <c r="AG107" s="107"/>
      <c r="AH107" s="107"/>
      <c r="AI107" s="107"/>
      <c r="AJ107" s="107"/>
    </row>
    <row r="108" spans="5:36" s="77" customFormat="1" ht="21">
      <c r="E108" s="88"/>
      <c r="N108" s="131"/>
      <c r="O108" s="132"/>
      <c r="P108" s="107"/>
      <c r="Q108" s="107"/>
      <c r="R108" s="107"/>
      <c r="S108" s="107"/>
      <c r="T108" s="107"/>
      <c r="U108" s="107"/>
      <c r="V108" s="107"/>
      <c r="W108" s="107"/>
      <c r="X108" s="107"/>
      <c r="Y108" s="107"/>
      <c r="Z108" s="107"/>
      <c r="AA108" s="107"/>
      <c r="AB108" s="107"/>
      <c r="AC108" s="107"/>
      <c r="AD108" s="107"/>
      <c r="AE108" s="107"/>
      <c r="AF108" s="107"/>
      <c r="AG108" s="107"/>
      <c r="AH108" s="107"/>
      <c r="AI108" s="107"/>
      <c r="AJ108" s="107"/>
    </row>
    <row r="109" spans="5:36" s="77" customFormat="1" ht="21">
      <c r="E109" s="88"/>
      <c r="N109" s="131"/>
      <c r="O109" s="132"/>
      <c r="P109" s="107"/>
      <c r="Q109" s="107"/>
      <c r="R109" s="107"/>
      <c r="S109" s="107"/>
      <c r="T109" s="107"/>
      <c r="U109" s="107"/>
      <c r="V109" s="107"/>
      <c r="W109" s="107"/>
      <c r="X109" s="107"/>
      <c r="Y109" s="107"/>
      <c r="Z109" s="107"/>
      <c r="AA109" s="107"/>
      <c r="AB109" s="107"/>
      <c r="AC109" s="107"/>
      <c r="AD109" s="107"/>
      <c r="AE109" s="107"/>
      <c r="AF109" s="107"/>
      <c r="AG109" s="107"/>
      <c r="AH109" s="107"/>
      <c r="AI109" s="107"/>
      <c r="AJ109" s="107"/>
    </row>
    <row r="110" spans="5:36" s="77" customFormat="1" ht="21">
      <c r="E110" s="88"/>
      <c r="N110" s="131"/>
      <c r="O110" s="132"/>
      <c r="P110" s="107"/>
      <c r="Q110" s="107"/>
      <c r="R110" s="107"/>
      <c r="S110" s="107"/>
      <c r="T110" s="107"/>
      <c r="U110" s="107"/>
      <c r="V110" s="107"/>
      <c r="W110" s="107"/>
      <c r="X110" s="107"/>
      <c r="Y110" s="107"/>
      <c r="Z110" s="107"/>
      <c r="AA110" s="107"/>
      <c r="AB110" s="107"/>
      <c r="AC110" s="107"/>
      <c r="AD110" s="107"/>
      <c r="AE110" s="107"/>
      <c r="AF110" s="107"/>
      <c r="AG110" s="107"/>
      <c r="AH110" s="107"/>
      <c r="AI110" s="107"/>
      <c r="AJ110" s="107"/>
    </row>
    <row r="111" spans="5:36" s="77" customFormat="1" ht="21">
      <c r="E111" s="88"/>
      <c r="N111" s="131"/>
      <c r="O111" s="132"/>
      <c r="P111" s="107"/>
      <c r="Q111" s="107"/>
      <c r="R111" s="107"/>
      <c r="S111" s="107"/>
      <c r="T111" s="107"/>
      <c r="U111" s="107"/>
      <c r="V111" s="107"/>
      <c r="W111" s="107"/>
      <c r="X111" s="107"/>
      <c r="Y111" s="107"/>
      <c r="Z111" s="107"/>
      <c r="AA111" s="107"/>
      <c r="AB111" s="107"/>
      <c r="AC111" s="107"/>
      <c r="AD111" s="107"/>
      <c r="AE111" s="107"/>
      <c r="AF111" s="107"/>
      <c r="AG111" s="107"/>
      <c r="AH111" s="107"/>
      <c r="AI111" s="107"/>
      <c r="AJ111" s="107"/>
    </row>
    <row r="112" spans="5:36" s="77" customFormat="1" ht="21">
      <c r="E112" s="88"/>
      <c r="N112" s="131"/>
      <c r="O112" s="132"/>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row>
    <row r="113" spans="5:36" s="77" customFormat="1" ht="21">
      <c r="E113" s="88"/>
      <c r="N113" s="131"/>
      <c r="O113" s="132"/>
      <c r="P113" s="107"/>
      <c r="Q113" s="107"/>
      <c r="R113" s="107"/>
      <c r="S113" s="107"/>
      <c r="T113" s="107"/>
      <c r="U113" s="107"/>
      <c r="V113" s="107"/>
      <c r="W113" s="107"/>
      <c r="X113" s="107"/>
      <c r="Y113" s="107"/>
      <c r="Z113" s="107"/>
      <c r="AA113" s="107"/>
      <c r="AB113" s="107"/>
      <c r="AC113" s="107"/>
      <c r="AD113" s="107"/>
      <c r="AE113" s="107"/>
      <c r="AF113" s="107"/>
      <c r="AG113" s="107"/>
      <c r="AH113" s="107"/>
      <c r="AI113" s="107"/>
      <c r="AJ113" s="107"/>
    </row>
    <row r="114" spans="5:36" s="77" customFormat="1" ht="21">
      <c r="E114" s="88"/>
      <c r="N114" s="131"/>
      <c r="O114" s="132"/>
      <c r="P114" s="107"/>
      <c r="Q114" s="107"/>
      <c r="R114" s="107"/>
      <c r="S114" s="107"/>
      <c r="T114" s="107"/>
      <c r="U114" s="107"/>
      <c r="V114" s="107"/>
      <c r="W114" s="107"/>
      <c r="X114" s="107"/>
      <c r="Y114" s="107"/>
      <c r="Z114" s="107"/>
      <c r="AA114" s="107"/>
      <c r="AB114" s="107"/>
      <c r="AC114" s="107"/>
      <c r="AD114" s="107"/>
      <c r="AE114" s="107"/>
      <c r="AF114" s="107"/>
      <c r="AG114" s="107"/>
      <c r="AH114" s="107"/>
      <c r="AI114" s="107"/>
      <c r="AJ114" s="107"/>
    </row>
    <row r="115" spans="5:36" s="77" customFormat="1" ht="21">
      <c r="E115" s="88"/>
      <c r="N115" s="131"/>
      <c r="O115" s="132"/>
      <c r="P115" s="107"/>
      <c r="Q115" s="107"/>
      <c r="R115" s="107"/>
      <c r="S115" s="107"/>
      <c r="T115" s="107"/>
      <c r="U115" s="107"/>
      <c r="V115" s="107"/>
      <c r="W115" s="107"/>
      <c r="X115" s="107"/>
      <c r="Y115" s="107"/>
      <c r="Z115" s="107"/>
      <c r="AA115" s="107"/>
      <c r="AB115" s="107"/>
      <c r="AC115" s="107"/>
      <c r="AD115" s="107"/>
      <c r="AE115" s="107"/>
      <c r="AF115" s="107"/>
      <c r="AG115" s="107"/>
      <c r="AH115" s="107"/>
      <c r="AI115" s="107"/>
      <c r="AJ115" s="107"/>
    </row>
    <row r="116" spans="5:36" s="77" customFormat="1" ht="21">
      <c r="E116" s="88"/>
      <c r="N116" s="131"/>
      <c r="O116" s="132"/>
      <c r="P116" s="107"/>
      <c r="Q116" s="107"/>
      <c r="R116" s="107"/>
      <c r="S116" s="107"/>
      <c r="T116" s="107"/>
      <c r="U116" s="107"/>
      <c r="V116" s="107"/>
      <c r="W116" s="107"/>
      <c r="X116" s="107"/>
      <c r="Y116" s="107"/>
      <c r="Z116" s="107"/>
      <c r="AA116" s="107"/>
      <c r="AB116" s="107"/>
      <c r="AC116" s="107"/>
      <c r="AD116" s="107"/>
      <c r="AE116" s="107"/>
      <c r="AF116" s="107"/>
      <c r="AG116" s="107"/>
      <c r="AH116" s="107"/>
      <c r="AI116" s="107"/>
      <c r="AJ116" s="107"/>
    </row>
    <row r="117" spans="5:36" s="77" customFormat="1" ht="21">
      <c r="E117" s="88"/>
      <c r="N117" s="131"/>
      <c r="O117" s="132"/>
      <c r="P117" s="107"/>
      <c r="Q117" s="107"/>
      <c r="R117" s="107"/>
      <c r="S117" s="107"/>
      <c r="T117" s="107"/>
      <c r="U117" s="107"/>
      <c r="V117" s="107"/>
      <c r="W117" s="107"/>
      <c r="X117" s="107"/>
      <c r="Y117" s="107"/>
      <c r="Z117" s="107"/>
      <c r="AA117" s="107"/>
      <c r="AB117" s="107"/>
      <c r="AC117" s="107"/>
      <c r="AD117" s="107"/>
      <c r="AE117" s="107"/>
      <c r="AF117" s="107"/>
      <c r="AG117" s="107"/>
      <c r="AH117" s="107"/>
      <c r="AI117" s="107"/>
      <c r="AJ117" s="107"/>
    </row>
    <row r="118" spans="5:36" s="77" customFormat="1" ht="21">
      <c r="E118" s="88"/>
      <c r="N118" s="131"/>
      <c r="O118" s="132"/>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row>
    <row r="119" spans="5:36" s="77" customFormat="1" ht="21">
      <c r="E119" s="88"/>
      <c r="N119" s="131"/>
      <c r="O119" s="132"/>
      <c r="P119" s="107"/>
      <c r="Q119" s="107"/>
      <c r="R119" s="107"/>
      <c r="S119" s="107"/>
      <c r="T119" s="107"/>
      <c r="U119" s="107"/>
      <c r="V119" s="107"/>
      <c r="W119" s="107"/>
      <c r="X119" s="107"/>
      <c r="Y119" s="107"/>
      <c r="Z119" s="107"/>
      <c r="AA119" s="107"/>
      <c r="AB119" s="107"/>
      <c r="AC119" s="107"/>
      <c r="AD119" s="107"/>
      <c r="AE119" s="107"/>
      <c r="AF119" s="107"/>
      <c r="AG119" s="107"/>
      <c r="AH119" s="107"/>
      <c r="AI119" s="107"/>
      <c r="AJ119" s="107"/>
    </row>
    <row r="120" spans="5:36" s="77" customFormat="1" ht="21">
      <c r="E120" s="88"/>
      <c r="N120" s="131"/>
      <c r="O120" s="132"/>
      <c r="P120" s="107"/>
      <c r="Q120" s="107"/>
      <c r="R120" s="107"/>
      <c r="S120" s="107"/>
      <c r="T120" s="107"/>
      <c r="U120" s="107"/>
      <c r="V120" s="107"/>
      <c r="W120" s="107"/>
      <c r="X120" s="107"/>
      <c r="Y120" s="107"/>
      <c r="Z120" s="107"/>
      <c r="AA120" s="107"/>
      <c r="AB120" s="107"/>
      <c r="AC120" s="107"/>
      <c r="AD120" s="107"/>
      <c r="AE120" s="107"/>
      <c r="AF120" s="107"/>
      <c r="AG120" s="107"/>
      <c r="AH120" s="107"/>
      <c r="AI120" s="107"/>
      <c r="AJ120" s="107"/>
    </row>
    <row r="121" spans="5:36" s="77" customFormat="1" ht="21">
      <c r="E121" s="88"/>
      <c r="N121" s="131"/>
      <c r="O121" s="132"/>
      <c r="P121" s="107"/>
      <c r="Q121" s="107"/>
      <c r="R121" s="107"/>
      <c r="S121" s="107"/>
      <c r="T121" s="107"/>
      <c r="U121" s="107"/>
      <c r="V121" s="107"/>
      <c r="W121" s="107"/>
      <c r="X121" s="107"/>
      <c r="Y121" s="107"/>
      <c r="Z121" s="107"/>
      <c r="AA121" s="107"/>
      <c r="AB121" s="107"/>
      <c r="AC121" s="107"/>
      <c r="AD121" s="107"/>
      <c r="AE121" s="107"/>
      <c r="AF121" s="107"/>
      <c r="AG121" s="107"/>
      <c r="AH121" s="107"/>
      <c r="AI121" s="107"/>
      <c r="AJ121" s="107"/>
    </row>
    <row r="122" spans="5:36" s="77" customFormat="1" ht="21">
      <c r="E122" s="88"/>
      <c r="N122" s="131"/>
      <c r="O122" s="132"/>
      <c r="P122" s="107"/>
      <c r="Q122" s="107"/>
      <c r="R122" s="107"/>
      <c r="S122" s="107"/>
      <c r="T122" s="107"/>
      <c r="U122" s="107"/>
      <c r="V122" s="107"/>
      <c r="W122" s="107"/>
      <c r="X122" s="107"/>
      <c r="Y122" s="107"/>
      <c r="Z122" s="107"/>
      <c r="AA122" s="107"/>
      <c r="AB122" s="107"/>
      <c r="AC122" s="107"/>
      <c r="AD122" s="107"/>
      <c r="AE122" s="107"/>
      <c r="AF122" s="107"/>
      <c r="AG122" s="107"/>
      <c r="AH122" s="107"/>
      <c r="AI122" s="107"/>
      <c r="AJ122" s="107"/>
    </row>
    <row r="123" spans="5:36" s="77" customFormat="1" ht="21">
      <c r="E123" s="88"/>
      <c r="N123" s="131"/>
      <c r="O123" s="132"/>
      <c r="P123" s="107"/>
      <c r="Q123" s="107"/>
      <c r="R123" s="107"/>
      <c r="S123" s="107"/>
      <c r="T123" s="107"/>
      <c r="U123" s="107"/>
      <c r="V123" s="107"/>
      <c r="W123" s="107"/>
      <c r="X123" s="107"/>
      <c r="Y123" s="107"/>
      <c r="Z123" s="107"/>
      <c r="AA123" s="107"/>
      <c r="AB123" s="107"/>
      <c r="AC123" s="107"/>
      <c r="AD123" s="107"/>
      <c r="AE123" s="107"/>
      <c r="AF123" s="107"/>
      <c r="AG123" s="107"/>
      <c r="AH123" s="107"/>
      <c r="AI123" s="107"/>
      <c r="AJ123" s="107"/>
    </row>
    <row r="124" spans="5:36" s="77" customFormat="1" ht="21">
      <c r="E124" s="88"/>
      <c r="N124" s="131"/>
      <c r="O124" s="132"/>
      <c r="P124" s="107"/>
      <c r="Q124" s="107"/>
      <c r="R124" s="107"/>
      <c r="S124" s="107"/>
      <c r="T124" s="107"/>
      <c r="U124" s="107"/>
      <c r="V124" s="107"/>
      <c r="W124" s="107"/>
      <c r="X124" s="107"/>
      <c r="Y124" s="107"/>
      <c r="Z124" s="107"/>
      <c r="AA124" s="107"/>
      <c r="AB124" s="107"/>
      <c r="AC124" s="107"/>
      <c r="AD124" s="107"/>
      <c r="AE124" s="107"/>
      <c r="AF124" s="107"/>
      <c r="AG124" s="107"/>
      <c r="AH124" s="107"/>
      <c r="AI124" s="107"/>
      <c r="AJ124" s="107"/>
    </row>
    <row r="125" spans="5:36" s="77" customFormat="1" ht="21">
      <c r="E125" s="88"/>
      <c r="N125" s="131"/>
      <c r="O125" s="132"/>
      <c r="P125" s="107"/>
      <c r="Q125" s="107"/>
      <c r="R125" s="107"/>
      <c r="S125" s="107"/>
      <c r="T125" s="107"/>
      <c r="U125" s="107"/>
      <c r="V125" s="107"/>
      <c r="W125" s="107"/>
      <c r="X125" s="107"/>
      <c r="Y125" s="107"/>
      <c r="Z125" s="107"/>
      <c r="AA125" s="107"/>
      <c r="AB125" s="107"/>
      <c r="AC125" s="107"/>
      <c r="AD125" s="107"/>
      <c r="AE125" s="107"/>
      <c r="AF125" s="107"/>
      <c r="AG125" s="107"/>
      <c r="AH125" s="107"/>
      <c r="AI125" s="107"/>
      <c r="AJ125" s="107"/>
    </row>
    <row r="126" spans="5:36" s="77" customFormat="1" ht="21">
      <c r="E126" s="88"/>
      <c r="N126" s="131"/>
      <c r="O126" s="132"/>
      <c r="P126" s="107"/>
      <c r="Q126" s="107"/>
      <c r="R126" s="107"/>
      <c r="S126" s="107"/>
      <c r="T126" s="107"/>
      <c r="U126" s="107"/>
      <c r="V126" s="107"/>
      <c r="W126" s="107"/>
      <c r="X126" s="107"/>
      <c r="Y126" s="107"/>
      <c r="Z126" s="107"/>
      <c r="AA126" s="107"/>
      <c r="AB126" s="107"/>
      <c r="AC126" s="107"/>
      <c r="AD126" s="107"/>
      <c r="AE126" s="107"/>
      <c r="AF126" s="107"/>
      <c r="AG126" s="107"/>
      <c r="AH126" s="107"/>
      <c r="AI126" s="107"/>
      <c r="AJ126" s="107"/>
    </row>
    <row r="127" spans="5:36" s="77" customFormat="1" ht="21">
      <c r="E127" s="88"/>
      <c r="N127" s="131"/>
      <c r="O127" s="132"/>
      <c r="P127" s="107"/>
      <c r="Q127" s="107"/>
      <c r="R127" s="107"/>
      <c r="S127" s="107"/>
      <c r="T127" s="107"/>
      <c r="U127" s="107"/>
      <c r="V127" s="107"/>
      <c r="W127" s="107"/>
      <c r="X127" s="107"/>
      <c r="Y127" s="107"/>
      <c r="Z127" s="107"/>
      <c r="AA127" s="107"/>
      <c r="AB127" s="107"/>
      <c r="AC127" s="107"/>
      <c r="AD127" s="107"/>
      <c r="AE127" s="107"/>
      <c r="AF127" s="107"/>
      <c r="AG127" s="107"/>
      <c r="AH127" s="107"/>
      <c r="AI127" s="107"/>
      <c r="AJ127" s="107"/>
    </row>
    <row r="128" spans="5:36" s="77" customFormat="1" ht="21">
      <c r="E128" s="88"/>
      <c r="N128" s="131"/>
      <c r="O128" s="132"/>
      <c r="P128" s="107"/>
      <c r="Q128" s="107"/>
      <c r="R128" s="107"/>
      <c r="S128" s="107"/>
      <c r="T128" s="107"/>
      <c r="U128" s="107"/>
      <c r="V128" s="107"/>
      <c r="W128" s="107"/>
      <c r="X128" s="107"/>
      <c r="Y128" s="107"/>
      <c r="Z128" s="107"/>
      <c r="AA128" s="107"/>
      <c r="AB128" s="107"/>
      <c r="AC128" s="107"/>
      <c r="AD128" s="107"/>
      <c r="AE128" s="107"/>
      <c r="AF128" s="107"/>
      <c r="AG128" s="107"/>
      <c r="AH128" s="107"/>
      <c r="AI128" s="107"/>
      <c r="AJ128" s="107"/>
    </row>
    <row r="129" spans="5:36" s="77" customFormat="1" ht="21">
      <c r="E129" s="88"/>
      <c r="N129" s="131"/>
      <c r="O129" s="132"/>
      <c r="P129" s="107"/>
      <c r="Q129" s="107"/>
      <c r="R129" s="107"/>
      <c r="S129" s="107"/>
      <c r="T129" s="107"/>
      <c r="U129" s="107"/>
      <c r="V129" s="107"/>
      <c r="W129" s="107"/>
      <c r="X129" s="107"/>
      <c r="Y129" s="107"/>
      <c r="Z129" s="107"/>
      <c r="AA129" s="107"/>
      <c r="AB129" s="107"/>
      <c r="AC129" s="107"/>
      <c r="AD129" s="107"/>
      <c r="AE129" s="107"/>
      <c r="AF129" s="107"/>
      <c r="AG129" s="107"/>
      <c r="AH129" s="107"/>
      <c r="AI129" s="107"/>
      <c r="AJ129" s="107"/>
    </row>
    <row r="130" spans="5:36" s="77" customFormat="1" ht="21">
      <c r="E130" s="88"/>
      <c r="N130" s="131"/>
      <c r="O130" s="132"/>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row>
    <row r="131" spans="5:36" s="77" customFormat="1" ht="21">
      <c r="E131" s="88"/>
      <c r="N131" s="131"/>
      <c r="O131" s="132"/>
      <c r="P131" s="107"/>
      <c r="Q131" s="107"/>
      <c r="R131" s="107"/>
      <c r="S131" s="107"/>
      <c r="T131" s="107"/>
      <c r="U131" s="107"/>
      <c r="V131" s="107"/>
      <c r="W131" s="107"/>
      <c r="X131" s="107"/>
      <c r="Y131" s="107"/>
      <c r="Z131" s="107"/>
      <c r="AA131" s="107"/>
      <c r="AB131" s="107"/>
      <c r="AC131" s="107"/>
      <c r="AD131" s="107"/>
      <c r="AE131" s="107"/>
      <c r="AF131" s="107"/>
      <c r="AG131" s="107"/>
      <c r="AH131" s="107"/>
      <c r="AI131" s="107"/>
      <c r="AJ131" s="107"/>
    </row>
    <row r="132" spans="5:36" s="77" customFormat="1" ht="21">
      <c r="E132" s="88"/>
      <c r="N132" s="131"/>
      <c r="O132" s="132"/>
      <c r="P132" s="107"/>
      <c r="Q132" s="107"/>
      <c r="R132" s="107"/>
      <c r="S132" s="107"/>
      <c r="T132" s="107"/>
      <c r="U132" s="107"/>
      <c r="V132" s="107"/>
      <c r="W132" s="107"/>
      <c r="X132" s="107"/>
      <c r="Y132" s="107"/>
      <c r="Z132" s="107"/>
      <c r="AA132" s="107"/>
      <c r="AB132" s="107"/>
      <c r="AC132" s="107"/>
      <c r="AD132" s="107"/>
      <c r="AE132" s="107"/>
      <c r="AF132" s="107"/>
      <c r="AG132" s="107"/>
      <c r="AH132" s="107"/>
      <c r="AI132" s="107"/>
      <c r="AJ132" s="107"/>
    </row>
    <row r="133" spans="5:36" s="77" customFormat="1" ht="21">
      <c r="E133" s="88"/>
      <c r="N133" s="131"/>
      <c r="O133" s="132"/>
      <c r="P133" s="107"/>
      <c r="Q133" s="107"/>
      <c r="R133" s="107"/>
      <c r="S133" s="107"/>
      <c r="T133" s="107"/>
      <c r="U133" s="107"/>
      <c r="V133" s="107"/>
      <c r="W133" s="107"/>
      <c r="X133" s="107"/>
      <c r="Y133" s="107"/>
      <c r="Z133" s="107"/>
      <c r="AA133" s="107"/>
      <c r="AB133" s="107"/>
      <c r="AC133" s="107"/>
      <c r="AD133" s="107"/>
      <c r="AE133" s="107"/>
      <c r="AF133" s="107"/>
      <c r="AG133" s="107"/>
      <c r="AH133" s="107"/>
      <c r="AI133" s="107"/>
      <c r="AJ133" s="107"/>
    </row>
    <row r="134" spans="5:36" s="77" customFormat="1" ht="21">
      <c r="E134" s="88"/>
      <c r="N134" s="131"/>
      <c r="O134" s="132"/>
      <c r="P134" s="107"/>
      <c r="Q134" s="107"/>
      <c r="R134" s="107"/>
      <c r="S134" s="107"/>
      <c r="T134" s="107"/>
      <c r="U134" s="107"/>
      <c r="V134" s="107"/>
      <c r="W134" s="107"/>
      <c r="X134" s="107"/>
      <c r="Y134" s="107"/>
      <c r="Z134" s="107"/>
      <c r="AA134" s="107"/>
      <c r="AB134" s="107"/>
      <c r="AC134" s="107"/>
      <c r="AD134" s="107"/>
      <c r="AE134" s="107"/>
      <c r="AF134" s="107"/>
      <c r="AG134" s="107"/>
      <c r="AH134" s="107"/>
      <c r="AI134" s="107"/>
      <c r="AJ134" s="107"/>
    </row>
    <row r="135" spans="5:36" s="77" customFormat="1" ht="21">
      <c r="E135" s="88"/>
      <c r="N135" s="131"/>
      <c r="O135" s="132"/>
      <c r="P135" s="107"/>
      <c r="Q135" s="107"/>
      <c r="R135" s="107"/>
      <c r="S135" s="107"/>
      <c r="T135" s="107"/>
      <c r="U135" s="107"/>
      <c r="V135" s="107"/>
      <c r="W135" s="107"/>
      <c r="X135" s="107"/>
      <c r="Y135" s="107"/>
      <c r="Z135" s="107"/>
      <c r="AA135" s="107"/>
      <c r="AB135" s="107"/>
      <c r="AC135" s="107"/>
      <c r="AD135" s="107"/>
      <c r="AE135" s="107"/>
      <c r="AF135" s="107"/>
      <c r="AG135" s="107"/>
      <c r="AH135" s="107"/>
      <c r="AI135" s="107"/>
      <c r="AJ135" s="107"/>
    </row>
    <row r="136" spans="5:36" s="77" customFormat="1" ht="21">
      <c r="E136" s="88"/>
      <c r="N136" s="131"/>
      <c r="O136" s="132"/>
      <c r="P136" s="107"/>
      <c r="Q136" s="107"/>
      <c r="R136" s="107"/>
      <c r="S136" s="107"/>
      <c r="T136" s="107"/>
      <c r="U136" s="107"/>
      <c r="V136" s="107"/>
      <c r="W136" s="107"/>
      <c r="X136" s="107"/>
      <c r="Y136" s="107"/>
      <c r="Z136" s="107"/>
      <c r="AA136" s="107"/>
      <c r="AB136" s="107"/>
      <c r="AC136" s="107"/>
      <c r="AD136" s="107"/>
      <c r="AE136" s="107"/>
      <c r="AF136" s="107"/>
      <c r="AG136" s="107"/>
      <c r="AH136" s="107"/>
      <c r="AI136" s="107"/>
      <c r="AJ136" s="107"/>
    </row>
    <row r="137" spans="5:36" s="77" customFormat="1" ht="21">
      <c r="E137" s="88"/>
      <c r="N137" s="131"/>
      <c r="O137" s="132"/>
      <c r="P137" s="107"/>
      <c r="Q137" s="107"/>
      <c r="R137" s="107"/>
      <c r="S137" s="107"/>
      <c r="T137" s="107"/>
      <c r="U137" s="107"/>
      <c r="V137" s="107"/>
      <c r="W137" s="107"/>
      <c r="X137" s="107"/>
      <c r="Y137" s="107"/>
      <c r="Z137" s="107"/>
      <c r="AA137" s="107"/>
      <c r="AB137" s="107"/>
      <c r="AC137" s="107"/>
      <c r="AD137" s="107"/>
      <c r="AE137" s="107"/>
      <c r="AF137" s="107"/>
      <c r="AG137" s="107"/>
      <c r="AH137" s="107"/>
      <c r="AI137" s="107"/>
      <c r="AJ137" s="107"/>
    </row>
    <row r="138" spans="5:36" s="77" customFormat="1" ht="21">
      <c r="E138" s="88"/>
      <c r="N138" s="131"/>
      <c r="O138" s="132"/>
      <c r="P138" s="107"/>
      <c r="Q138" s="107"/>
      <c r="R138" s="107"/>
      <c r="S138" s="107"/>
      <c r="T138" s="107"/>
      <c r="U138" s="107"/>
      <c r="V138" s="107"/>
      <c r="W138" s="107"/>
      <c r="X138" s="107"/>
      <c r="Y138" s="107"/>
      <c r="Z138" s="107"/>
      <c r="AA138" s="107"/>
      <c r="AB138" s="107"/>
      <c r="AC138" s="107"/>
      <c r="AD138" s="107"/>
      <c r="AE138" s="107"/>
      <c r="AF138" s="107"/>
      <c r="AG138" s="107"/>
      <c r="AH138" s="107"/>
      <c r="AI138" s="107"/>
      <c r="AJ138" s="107"/>
    </row>
    <row r="139" spans="5:36" s="77" customFormat="1" ht="21">
      <c r="E139" s="88"/>
      <c r="N139" s="131"/>
      <c r="O139" s="132"/>
      <c r="P139" s="107"/>
      <c r="Q139" s="107"/>
      <c r="R139" s="107"/>
      <c r="S139" s="107"/>
      <c r="T139" s="107"/>
      <c r="U139" s="107"/>
      <c r="V139" s="107"/>
      <c r="W139" s="107"/>
      <c r="X139" s="107"/>
      <c r="Y139" s="107"/>
      <c r="Z139" s="107"/>
      <c r="AA139" s="107"/>
      <c r="AB139" s="107"/>
      <c r="AC139" s="107"/>
      <c r="AD139" s="107"/>
      <c r="AE139" s="107"/>
      <c r="AF139" s="107"/>
      <c r="AG139" s="107"/>
      <c r="AH139" s="107"/>
      <c r="AI139" s="107"/>
      <c r="AJ139" s="107"/>
    </row>
    <row r="140" spans="5:36" s="77" customFormat="1" ht="21">
      <c r="E140" s="88"/>
      <c r="N140" s="131"/>
      <c r="O140" s="132"/>
      <c r="P140" s="107"/>
      <c r="Q140" s="107"/>
      <c r="R140" s="107"/>
      <c r="S140" s="107"/>
      <c r="T140" s="107"/>
      <c r="U140" s="107"/>
      <c r="V140" s="107"/>
      <c r="W140" s="107"/>
      <c r="X140" s="107"/>
      <c r="Y140" s="107"/>
      <c r="Z140" s="107"/>
      <c r="AA140" s="107"/>
      <c r="AB140" s="107"/>
      <c r="AC140" s="107"/>
      <c r="AD140" s="107"/>
      <c r="AE140" s="107"/>
      <c r="AF140" s="107"/>
      <c r="AG140" s="107"/>
      <c r="AH140" s="107"/>
      <c r="AI140" s="107"/>
      <c r="AJ140" s="107"/>
    </row>
    <row r="141" spans="5:36" s="77" customFormat="1" ht="21">
      <c r="E141" s="88"/>
      <c r="N141" s="131"/>
      <c r="O141" s="132"/>
      <c r="P141" s="107"/>
      <c r="Q141" s="107"/>
      <c r="R141" s="107"/>
      <c r="S141" s="107"/>
      <c r="T141" s="107"/>
      <c r="U141" s="107"/>
      <c r="V141" s="107"/>
      <c r="W141" s="107"/>
      <c r="X141" s="107"/>
      <c r="Y141" s="107"/>
      <c r="Z141" s="107"/>
      <c r="AA141" s="107"/>
      <c r="AB141" s="107"/>
      <c r="AC141" s="107"/>
      <c r="AD141" s="107"/>
      <c r="AE141" s="107"/>
      <c r="AF141" s="107"/>
      <c r="AG141" s="107"/>
      <c r="AH141" s="107"/>
      <c r="AI141" s="107"/>
      <c r="AJ141" s="107"/>
    </row>
    <row r="142" spans="5:36" s="77" customFormat="1" ht="21">
      <c r="E142" s="88"/>
      <c r="N142" s="131"/>
      <c r="O142" s="132"/>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row>
    <row r="143" spans="5:36" s="77" customFormat="1" ht="21">
      <c r="E143" s="88"/>
      <c r="N143" s="131"/>
      <c r="O143" s="132"/>
      <c r="P143" s="107"/>
      <c r="Q143" s="107"/>
      <c r="R143" s="107"/>
      <c r="S143" s="107"/>
      <c r="T143" s="107"/>
      <c r="U143" s="107"/>
      <c r="V143" s="107"/>
      <c r="W143" s="107"/>
      <c r="X143" s="107"/>
      <c r="Y143" s="107"/>
      <c r="Z143" s="107"/>
      <c r="AA143" s="107"/>
      <c r="AB143" s="107"/>
      <c r="AC143" s="107"/>
      <c r="AD143" s="107"/>
      <c r="AE143" s="107"/>
      <c r="AF143" s="107"/>
      <c r="AG143" s="107"/>
      <c r="AH143" s="107"/>
      <c r="AI143" s="107"/>
      <c r="AJ143" s="107"/>
    </row>
    <row r="144" spans="5:36" s="77" customFormat="1" ht="21">
      <c r="E144" s="88"/>
      <c r="N144" s="131"/>
      <c r="O144" s="132"/>
      <c r="P144" s="107"/>
      <c r="Q144" s="107"/>
      <c r="R144" s="107"/>
      <c r="S144" s="107"/>
      <c r="T144" s="107"/>
      <c r="U144" s="107"/>
      <c r="V144" s="107"/>
      <c r="W144" s="107"/>
      <c r="X144" s="107"/>
      <c r="Y144" s="107"/>
      <c r="Z144" s="107"/>
      <c r="AA144" s="107"/>
      <c r="AB144" s="107"/>
      <c r="AC144" s="107"/>
      <c r="AD144" s="107"/>
      <c r="AE144" s="107"/>
      <c r="AF144" s="107"/>
      <c r="AG144" s="107"/>
      <c r="AH144" s="107"/>
      <c r="AI144" s="107"/>
      <c r="AJ144" s="107"/>
    </row>
    <row r="145" spans="5:36" s="77" customFormat="1" ht="21">
      <c r="E145" s="88"/>
      <c r="N145" s="131"/>
      <c r="O145" s="132"/>
      <c r="P145" s="107"/>
      <c r="Q145" s="107"/>
      <c r="R145" s="107"/>
      <c r="S145" s="107"/>
      <c r="T145" s="107"/>
      <c r="U145" s="107"/>
      <c r="V145" s="107"/>
      <c r="W145" s="107"/>
      <c r="X145" s="107"/>
      <c r="Y145" s="107"/>
      <c r="Z145" s="107"/>
      <c r="AA145" s="107"/>
      <c r="AB145" s="107"/>
      <c r="AC145" s="107"/>
      <c r="AD145" s="107"/>
      <c r="AE145" s="107"/>
      <c r="AF145" s="107"/>
      <c r="AG145" s="107"/>
      <c r="AH145" s="107"/>
      <c r="AI145" s="107"/>
      <c r="AJ145" s="107"/>
    </row>
    <row r="146" spans="5:36" s="77" customFormat="1" ht="21">
      <c r="E146" s="88"/>
      <c r="N146" s="131"/>
      <c r="O146" s="132"/>
      <c r="P146" s="107"/>
      <c r="Q146" s="107"/>
      <c r="R146" s="107"/>
      <c r="S146" s="107"/>
      <c r="T146" s="107"/>
      <c r="U146" s="107"/>
      <c r="V146" s="107"/>
      <c r="W146" s="107"/>
      <c r="X146" s="107"/>
      <c r="Y146" s="107"/>
      <c r="Z146" s="107"/>
      <c r="AA146" s="107"/>
      <c r="AB146" s="107"/>
      <c r="AC146" s="107"/>
      <c r="AD146" s="107"/>
      <c r="AE146" s="107"/>
      <c r="AF146" s="107"/>
      <c r="AG146" s="107"/>
      <c r="AH146" s="107"/>
      <c r="AI146" s="107"/>
      <c r="AJ146" s="107"/>
    </row>
    <row r="147" spans="5:36" s="77" customFormat="1" ht="21">
      <c r="E147" s="88"/>
      <c r="N147" s="131"/>
      <c r="O147" s="132"/>
      <c r="P147" s="107"/>
      <c r="Q147" s="107"/>
      <c r="R147" s="107"/>
      <c r="S147" s="107"/>
      <c r="T147" s="107"/>
      <c r="U147" s="107"/>
      <c r="V147" s="107"/>
      <c r="W147" s="107"/>
      <c r="X147" s="107"/>
      <c r="Y147" s="107"/>
      <c r="Z147" s="107"/>
      <c r="AA147" s="107"/>
      <c r="AB147" s="107"/>
      <c r="AC147" s="107"/>
      <c r="AD147" s="107"/>
      <c r="AE147" s="107"/>
      <c r="AF147" s="107"/>
      <c r="AG147" s="107"/>
      <c r="AH147" s="107"/>
      <c r="AI147" s="107"/>
      <c r="AJ147" s="107"/>
    </row>
    <row r="148" spans="5:36" s="77" customFormat="1" ht="21">
      <c r="E148" s="88"/>
      <c r="N148" s="131"/>
      <c r="O148" s="132"/>
      <c r="P148" s="107"/>
      <c r="Q148" s="107"/>
      <c r="R148" s="107"/>
      <c r="S148" s="107"/>
      <c r="T148" s="107"/>
      <c r="U148" s="107"/>
      <c r="V148" s="107"/>
      <c r="W148" s="107"/>
      <c r="X148" s="107"/>
      <c r="Y148" s="107"/>
      <c r="Z148" s="107"/>
      <c r="AA148" s="107"/>
      <c r="AB148" s="107"/>
      <c r="AC148" s="107"/>
      <c r="AD148" s="107"/>
      <c r="AE148" s="107"/>
      <c r="AF148" s="107"/>
      <c r="AG148" s="107"/>
      <c r="AH148" s="107"/>
      <c r="AI148" s="107"/>
      <c r="AJ148" s="107"/>
    </row>
    <row r="149" spans="5:36" s="77" customFormat="1" ht="21">
      <c r="E149" s="88"/>
      <c r="N149" s="131"/>
      <c r="O149" s="132"/>
      <c r="P149" s="107"/>
      <c r="Q149" s="107"/>
      <c r="R149" s="107"/>
      <c r="S149" s="107"/>
      <c r="T149" s="107"/>
      <c r="U149" s="107"/>
      <c r="V149" s="107"/>
      <c r="W149" s="107"/>
      <c r="X149" s="107"/>
      <c r="Y149" s="107"/>
      <c r="Z149" s="107"/>
      <c r="AA149" s="107"/>
      <c r="AB149" s="107"/>
      <c r="AC149" s="107"/>
      <c r="AD149" s="107"/>
      <c r="AE149" s="107"/>
      <c r="AF149" s="107"/>
      <c r="AG149" s="107"/>
      <c r="AH149" s="107"/>
      <c r="AI149" s="107"/>
      <c r="AJ149" s="107"/>
    </row>
    <row r="150" spans="5:36" s="77" customFormat="1" ht="21">
      <c r="E150" s="88"/>
      <c r="N150" s="131"/>
      <c r="O150" s="132"/>
      <c r="P150" s="107"/>
      <c r="Q150" s="107"/>
      <c r="R150" s="107"/>
      <c r="S150" s="107"/>
      <c r="T150" s="107"/>
      <c r="U150" s="107"/>
      <c r="V150" s="107"/>
      <c r="W150" s="107"/>
      <c r="X150" s="107"/>
      <c r="Y150" s="107"/>
      <c r="Z150" s="107"/>
      <c r="AA150" s="107"/>
      <c r="AB150" s="107"/>
      <c r="AC150" s="107"/>
      <c r="AD150" s="107"/>
      <c r="AE150" s="107"/>
      <c r="AF150" s="107"/>
      <c r="AG150" s="107"/>
      <c r="AH150" s="107"/>
      <c r="AI150" s="107"/>
      <c r="AJ150" s="107"/>
    </row>
    <row r="151" spans="5:36" s="77" customFormat="1" ht="21">
      <c r="E151" s="88"/>
      <c r="N151" s="131"/>
      <c r="O151" s="132"/>
      <c r="P151" s="107"/>
      <c r="Q151" s="107"/>
      <c r="R151" s="107"/>
      <c r="S151" s="107"/>
      <c r="T151" s="107"/>
      <c r="U151" s="107"/>
      <c r="V151" s="107"/>
      <c r="W151" s="107"/>
      <c r="X151" s="107"/>
      <c r="Y151" s="107"/>
      <c r="Z151" s="107"/>
      <c r="AA151" s="107"/>
      <c r="AB151" s="107"/>
      <c r="AC151" s="107"/>
      <c r="AD151" s="107"/>
      <c r="AE151" s="107"/>
      <c r="AF151" s="107"/>
      <c r="AG151" s="107"/>
      <c r="AH151" s="107"/>
      <c r="AI151" s="107"/>
      <c r="AJ151" s="107"/>
    </row>
    <row r="152" spans="5:36" s="77" customFormat="1" ht="21">
      <c r="E152" s="88"/>
      <c r="N152" s="131"/>
      <c r="O152" s="132"/>
      <c r="P152" s="107"/>
      <c r="Q152" s="107"/>
      <c r="R152" s="107"/>
      <c r="S152" s="107"/>
      <c r="T152" s="107"/>
      <c r="U152" s="107"/>
      <c r="V152" s="107"/>
      <c r="W152" s="107"/>
      <c r="X152" s="107"/>
      <c r="Y152" s="107"/>
      <c r="Z152" s="107"/>
      <c r="AA152" s="107"/>
      <c r="AB152" s="107"/>
      <c r="AC152" s="107"/>
      <c r="AD152" s="107"/>
      <c r="AE152" s="107"/>
      <c r="AF152" s="107"/>
      <c r="AG152" s="107"/>
      <c r="AH152" s="107"/>
      <c r="AI152" s="107"/>
      <c r="AJ152" s="107"/>
    </row>
    <row r="153" spans="5:36" s="77" customFormat="1" ht="21">
      <c r="E153" s="88"/>
      <c r="N153" s="131"/>
      <c r="O153" s="132"/>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row>
    <row r="154" spans="5:36" s="77" customFormat="1" ht="21">
      <c r="E154" s="88"/>
      <c r="N154" s="131"/>
      <c r="O154" s="132"/>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row>
    <row r="155" spans="5:36" s="77" customFormat="1" ht="21">
      <c r="E155" s="88"/>
      <c r="N155" s="131"/>
      <c r="O155" s="132"/>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row>
    <row r="156" spans="5:36" s="77" customFormat="1" ht="21">
      <c r="E156" s="88"/>
      <c r="N156" s="131"/>
      <c r="O156" s="132"/>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row>
    <row r="157" spans="5:36" s="77" customFormat="1" ht="21">
      <c r="E157" s="88"/>
      <c r="N157" s="131"/>
      <c r="O157" s="132"/>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row>
    <row r="158" spans="5:36" s="77" customFormat="1" ht="21">
      <c r="E158" s="88"/>
      <c r="N158" s="131"/>
      <c r="O158" s="132"/>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row>
    <row r="159" spans="5:36" s="77" customFormat="1" ht="21">
      <c r="E159" s="88"/>
      <c r="N159" s="131"/>
      <c r="O159" s="132"/>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row>
    <row r="160" spans="5:36" s="77" customFormat="1" ht="21">
      <c r="E160" s="88"/>
      <c r="N160" s="131"/>
      <c r="O160" s="132"/>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row>
    <row r="161" spans="5:36" s="77" customFormat="1" ht="21">
      <c r="E161" s="88"/>
      <c r="N161" s="131"/>
      <c r="O161" s="132"/>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row>
    <row r="162" spans="5:36" s="77" customFormat="1" ht="21">
      <c r="E162" s="88"/>
      <c r="N162" s="131"/>
      <c r="O162" s="132"/>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row>
    <row r="163" spans="5:36" s="77" customFormat="1" ht="21">
      <c r="E163" s="88"/>
      <c r="N163" s="131"/>
      <c r="O163" s="132"/>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row>
    <row r="164" spans="5:36" s="77" customFormat="1" ht="21">
      <c r="E164" s="88"/>
      <c r="N164" s="131"/>
      <c r="O164" s="132"/>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row>
    <row r="165" spans="5:36" s="77" customFormat="1" ht="21">
      <c r="E165" s="88"/>
      <c r="N165" s="131"/>
      <c r="O165" s="132"/>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row>
    <row r="166" spans="5:36" s="77" customFormat="1" ht="21">
      <c r="E166" s="88"/>
      <c r="N166" s="131"/>
      <c r="O166" s="132"/>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row>
    <row r="167" spans="5:36" s="77" customFormat="1" ht="21">
      <c r="E167" s="88"/>
      <c r="N167" s="131"/>
      <c r="O167" s="132"/>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row>
    <row r="168" spans="5:36" s="77" customFormat="1" ht="21">
      <c r="E168" s="88"/>
      <c r="N168" s="131"/>
      <c r="O168" s="132"/>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row>
    <row r="169" spans="5:36" s="77" customFormat="1" ht="21">
      <c r="E169" s="88"/>
      <c r="N169" s="131"/>
      <c r="O169" s="132"/>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row>
    <row r="170" spans="5:36" s="77" customFormat="1" ht="21">
      <c r="E170" s="88"/>
      <c r="N170" s="131"/>
      <c r="O170" s="132"/>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row>
    <row r="171" spans="5:36" s="77" customFormat="1" ht="21">
      <c r="E171" s="88"/>
      <c r="N171" s="131"/>
      <c r="O171" s="132"/>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row>
    <row r="172" spans="5:36" s="77" customFormat="1" ht="21">
      <c r="E172" s="88"/>
      <c r="N172" s="131"/>
      <c r="O172" s="132"/>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row>
    <row r="173" spans="5:36" s="77" customFormat="1" ht="21">
      <c r="E173" s="88"/>
      <c r="N173" s="131"/>
      <c r="O173" s="132"/>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row>
    <row r="174" spans="5:36" s="77" customFormat="1" ht="21">
      <c r="E174" s="88"/>
      <c r="N174" s="131"/>
      <c r="O174" s="132"/>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row>
    <row r="175" spans="5:36" s="77" customFormat="1" ht="21">
      <c r="E175" s="88"/>
      <c r="N175" s="131"/>
      <c r="O175" s="132"/>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row>
    <row r="176" spans="5:36" s="77" customFormat="1" ht="21">
      <c r="E176" s="88"/>
      <c r="N176" s="131"/>
      <c r="O176" s="132"/>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row>
    <row r="177" spans="5:36" s="77" customFormat="1" ht="21">
      <c r="E177" s="88"/>
      <c r="N177" s="131"/>
      <c r="O177" s="132"/>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row>
    <row r="178" spans="5:36" s="77" customFormat="1" ht="21">
      <c r="E178" s="88"/>
      <c r="N178" s="131"/>
      <c r="O178" s="132"/>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row>
    <row r="179" spans="5:36" s="77" customFormat="1" ht="21">
      <c r="E179" s="88"/>
      <c r="N179" s="131"/>
      <c r="O179" s="132"/>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row>
    <row r="180" spans="5:36" s="77" customFormat="1" ht="21">
      <c r="E180" s="88"/>
      <c r="N180" s="131"/>
      <c r="O180" s="132"/>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row>
    <row r="181" spans="5:36" s="77" customFormat="1" ht="21">
      <c r="E181" s="88"/>
      <c r="N181" s="131"/>
      <c r="O181" s="132"/>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row>
    <row r="182" spans="5:36" s="77" customFormat="1" ht="21">
      <c r="E182" s="88"/>
      <c r="N182" s="131"/>
      <c r="O182" s="132"/>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row>
    <row r="183" spans="5:36" s="77" customFormat="1" ht="21">
      <c r="E183" s="88"/>
      <c r="N183" s="131"/>
      <c r="O183" s="132"/>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row>
    <row r="184" spans="5:36" s="77" customFormat="1" ht="21">
      <c r="E184" s="88"/>
      <c r="N184" s="131"/>
      <c r="O184" s="132"/>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row>
    <row r="185" spans="5:36" s="77" customFormat="1" ht="21">
      <c r="E185" s="88"/>
      <c r="N185" s="131"/>
      <c r="O185" s="132"/>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row>
    <row r="186" spans="5:36" s="77" customFormat="1" ht="21">
      <c r="E186" s="88"/>
      <c r="N186" s="131"/>
      <c r="O186" s="132"/>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row>
    <row r="187" spans="5:36" s="77" customFormat="1" ht="21">
      <c r="E187" s="88"/>
      <c r="N187" s="131"/>
      <c r="O187" s="132"/>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row>
    <row r="188" spans="5:36" s="77" customFormat="1" ht="21">
      <c r="E188" s="88"/>
      <c r="N188" s="131"/>
      <c r="O188" s="132"/>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row>
    <row r="189" spans="5:36" s="77" customFormat="1" ht="21">
      <c r="E189" s="88"/>
      <c r="N189" s="131"/>
      <c r="O189" s="132"/>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row>
    <row r="190" spans="5:36" s="77" customFormat="1" ht="21">
      <c r="E190" s="88"/>
      <c r="N190" s="131"/>
      <c r="O190" s="132"/>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row>
    <row r="191" spans="5:36" s="77" customFormat="1" ht="21">
      <c r="E191" s="88"/>
      <c r="N191" s="131"/>
      <c r="O191" s="132"/>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row>
    <row r="192" spans="5:36" s="77" customFormat="1" ht="21">
      <c r="E192" s="88"/>
      <c r="N192" s="131"/>
      <c r="O192" s="132"/>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row>
    <row r="193" spans="5:36" s="77" customFormat="1" ht="21">
      <c r="E193" s="88"/>
      <c r="N193" s="131"/>
      <c r="O193" s="132"/>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row>
    <row r="194" spans="5:36" s="77" customFormat="1" ht="21">
      <c r="E194" s="88"/>
      <c r="N194" s="131"/>
      <c r="O194" s="132"/>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row>
    <row r="195" spans="5:36" s="77" customFormat="1" ht="21">
      <c r="E195" s="88"/>
      <c r="N195" s="131"/>
      <c r="O195" s="132"/>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row>
    <row r="196" spans="5:36" s="77" customFormat="1" ht="21">
      <c r="E196" s="88"/>
      <c r="N196" s="131"/>
      <c r="O196" s="132"/>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row>
    <row r="197" spans="5:36" s="77" customFormat="1" ht="21">
      <c r="E197" s="88"/>
      <c r="N197" s="131"/>
      <c r="O197" s="132"/>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row>
    <row r="198" spans="5:36" s="77" customFormat="1" ht="21">
      <c r="E198" s="88"/>
      <c r="N198" s="131"/>
      <c r="O198" s="132"/>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row>
    <row r="199" spans="5:36" s="2" customFormat="1">
      <c r="E199" s="48"/>
      <c r="N199" s="129"/>
      <c r="O199" s="130"/>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9"/>
      <c r="O200" s="130"/>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9"/>
      <c r="O201" s="130"/>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9"/>
      <c r="O202" s="130"/>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9"/>
      <c r="O203" s="130"/>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9"/>
      <c r="O204" s="130"/>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9"/>
      <c r="O205" s="130"/>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9"/>
      <c r="O206" s="130"/>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9"/>
      <c r="O207" s="130"/>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9"/>
      <c r="O208" s="130"/>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9"/>
      <c r="O209" s="130"/>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9"/>
      <c r="O210" s="130"/>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9"/>
      <c r="O211" s="130"/>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9"/>
      <c r="O212" s="130"/>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9"/>
      <c r="O213" s="130"/>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9"/>
      <c r="O214" s="130"/>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9"/>
      <c r="O215" s="130"/>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9"/>
      <c r="O216" s="130"/>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9"/>
      <c r="O217" s="130"/>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9"/>
      <c r="O218" s="130"/>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9"/>
      <c r="O219" s="130"/>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9"/>
      <c r="O220" s="130"/>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9"/>
      <c r="O221" s="130"/>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9"/>
      <c r="O222" s="130"/>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9"/>
      <c r="O223" s="130"/>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9"/>
      <c r="O224" s="130"/>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9"/>
      <c r="O225" s="130"/>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9"/>
      <c r="O226" s="130"/>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9"/>
      <c r="O227" s="130"/>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9"/>
      <c r="O228" s="130"/>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9"/>
      <c r="O229" s="130"/>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9"/>
      <c r="O230" s="130"/>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9"/>
      <c r="O231" s="130"/>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9"/>
      <c r="O232" s="130"/>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9"/>
      <c r="O233" s="130"/>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9"/>
      <c r="O234" s="130"/>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9"/>
      <c r="O235" s="130"/>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9"/>
      <c r="O236" s="130"/>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9"/>
      <c r="O237" s="130"/>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9"/>
      <c r="O238" s="130"/>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9"/>
      <c r="O239" s="130"/>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9"/>
      <c r="O240" s="130"/>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9"/>
      <c r="O241" s="130"/>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9"/>
      <c r="O242" s="130"/>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9"/>
      <c r="O243" s="130"/>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9"/>
      <c r="O244" s="130"/>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9"/>
      <c r="O245" s="130"/>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9"/>
      <c r="O246" s="130"/>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9"/>
      <c r="O247" s="130"/>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9"/>
      <c r="O248" s="130"/>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9"/>
      <c r="O249" s="130"/>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9"/>
      <c r="O250" s="130"/>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9"/>
      <c r="O251" s="130"/>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9"/>
      <c r="O252" s="130"/>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9"/>
      <c r="O253" s="130"/>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9"/>
      <c r="O254" s="130"/>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9"/>
      <c r="O255" s="130"/>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9"/>
      <c r="O256" s="130"/>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9"/>
      <c r="O257" s="130"/>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9"/>
      <c r="O258" s="130"/>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9"/>
      <c r="O259" s="130"/>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9"/>
      <c r="O260" s="130"/>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9"/>
      <c r="O261" s="130"/>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9"/>
      <c r="O262" s="130"/>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9"/>
      <c r="O263" s="130"/>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9"/>
      <c r="O264" s="130"/>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9"/>
      <c r="O265" s="130"/>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9"/>
      <c r="O266" s="130"/>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9"/>
      <c r="O267" s="130"/>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9"/>
      <c r="O268" s="130"/>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9"/>
      <c r="O269" s="130"/>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9"/>
      <c r="O270" s="130"/>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9"/>
      <c r="O271" s="130"/>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9"/>
      <c r="O272" s="130"/>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9"/>
      <c r="O273" s="130"/>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9"/>
      <c r="O274" s="130"/>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9"/>
      <c r="O275" s="130"/>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9"/>
      <c r="O276" s="130"/>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9"/>
      <c r="O277" s="130"/>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9"/>
      <c r="O278" s="130"/>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9"/>
      <c r="O279" s="130"/>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9"/>
      <c r="O280" s="130"/>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9"/>
      <c r="O281" s="130"/>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9"/>
      <c r="O282" s="130"/>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9"/>
      <c r="O283" s="130"/>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9"/>
      <c r="O284" s="130"/>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9"/>
      <c r="O285" s="130"/>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9"/>
      <c r="O286" s="130"/>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9"/>
      <c r="O287" s="130"/>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9"/>
      <c r="O288" s="130"/>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9"/>
      <c r="O289" s="130"/>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9"/>
      <c r="O290" s="130"/>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9"/>
      <c r="O291" s="130"/>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9"/>
      <c r="O292" s="130"/>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9"/>
      <c r="O293" s="130"/>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9"/>
      <c r="O294" s="130"/>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9"/>
      <c r="O295" s="130"/>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9"/>
      <c r="O296" s="130"/>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9"/>
      <c r="O297" s="130"/>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9"/>
      <c r="O298" s="130"/>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9"/>
      <c r="O299" s="130"/>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9"/>
      <c r="O300" s="130"/>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9"/>
      <c r="O301" s="130"/>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9"/>
      <c r="O302" s="130"/>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9"/>
      <c r="O303" s="130"/>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9"/>
      <c r="O304" s="130"/>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9"/>
      <c r="O305" s="130"/>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9"/>
      <c r="O306" s="130"/>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9"/>
      <c r="O307" s="130"/>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9"/>
      <c r="O308" s="130"/>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9"/>
      <c r="O309" s="130"/>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9"/>
      <c r="O310" s="130"/>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9"/>
      <c r="O311" s="130"/>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9"/>
      <c r="O312" s="130"/>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9"/>
      <c r="O313" s="130"/>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9"/>
      <c r="O314" s="130"/>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9"/>
      <c r="O315" s="130"/>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9"/>
      <c r="O316" s="130"/>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9"/>
      <c r="O317" s="130"/>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9"/>
      <c r="O318" s="130"/>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9"/>
      <c r="O319" s="130"/>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9"/>
      <c r="O320" s="130"/>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9"/>
      <c r="O321" s="130"/>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9"/>
      <c r="O322" s="130"/>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9"/>
      <c r="O323" s="130"/>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9"/>
      <c r="O324" s="130"/>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9"/>
      <c r="O325" s="130"/>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9"/>
      <c r="O326" s="130"/>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9"/>
      <c r="O327" s="130"/>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9"/>
      <c r="O328" s="130"/>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9"/>
      <c r="O329" s="130"/>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9"/>
      <c r="O330" s="130"/>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9"/>
      <c r="O331" s="130"/>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9"/>
      <c r="O332" s="130"/>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9"/>
      <c r="O333" s="130"/>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9"/>
      <c r="O334" s="130"/>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9"/>
      <c r="O335" s="130"/>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9"/>
      <c r="O336" s="130"/>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9"/>
      <c r="O337" s="130"/>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9"/>
      <c r="O338" s="130"/>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9"/>
      <c r="O339" s="130"/>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9"/>
      <c r="O340" s="130"/>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9"/>
      <c r="O341" s="130"/>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9"/>
      <c r="O342" s="130"/>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9"/>
      <c r="O343" s="130"/>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9"/>
      <c r="O344" s="130"/>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9"/>
      <c r="O345" s="130"/>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9"/>
      <c r="O346" s="130"/>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9"/>
      <c r="O347" s="130"/>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9"/>
      <c r="O348" s="130"/>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9"/>
      <c r="O349" s="130"/>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9"/>
      <c r="O350" s="130"/>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9"/>
      <c r="O351" s="130"/>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9"/>
      <c r="O352" s="130"/>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9"/>
      <c r="O353" s="130"/>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9"/>
      <c r="O354" s="130"/>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9"/>
      <c r="O355" s="130"/>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9"/>
      <c r="O356" s="130"/>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9"/>
      <c r="O357" s="130"/>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9"/>
      <c r="O358" s="130"/>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9"/>
      <c r="O359" s="130"/>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9"/>
      <c r="O360" s="130"/>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9"/>
      <c r="O361" s="130"/>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9"/>
      <c r="O362" s="130"/>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9"/>
      <c r="O363" s="130"/>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9"/>
      <c r="O364" s="130"/>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9"/>
      <c r="O365" s="130"/>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9"/>
      <c r="O366" s="130"/>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9"/>
      <c r="O367" s="130"/>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9"/>
      <c r="O368" s="130"/>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9"/>
      <c r="O369" s="130"/>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9"/>
      <c r="O370" s="130"/>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9"/>
      <c r="O371" s="130"/>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9"/>
      <c r="O372" s="130"/>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9"/>
      <c r="O373" s="130"/>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9"/>
      <c r="O374" s="130"/>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9"/>
      <c r="O375" s="130"/>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9"/>
      <c r="O376" s="130"/>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9"/>
      <c r="O377" s="130"/>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9"/>
      <c r="O378" s="130"/>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9"/>
      <c r="O379" s="130"/>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9"/>
      <c r="O380" s="130"/>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9"/>
      <c r="O381" s="130"/>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9"/>
      <c r="O382" s="130"/>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9"/>
      <c r="O383" s="130"/>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9"/>
      <c r="O384" s="130"/>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9"/>
      <c r="O385" s="130"/>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9"/>
      <c r="O386" s="130"/>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9"/>
      <c r="O387" s="130"/>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9"/>
      <c r="O388" s="130"/>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9"/>
      <c r="O389" s="130"/>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9"/>
      <c r="O390" s="130"/>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9"/>
      <c r="O391" s="130"/>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9"/>
      <c r="O392" s="130"/>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9"/>
      <c r="O393" s="130"/>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9"/>
      <c r="O394" s="130"/>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9"/>
      <c r="O395" s="130"/>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9"/>
      <c r="O396" s="130"/>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9"/>
      <c r="O397" s="130"/>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9"/>
      <c r="O398" s="130"/>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9"/>
      <c r="O399" s="130"/>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9"/>
      <c r="O400" s="130"/>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9"/>
      <c r="O401" s="130"/>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9"/>
      <c r="O402" s="130"/>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9"/>
      <c r="O403" s="130"/>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9"/>
      <c r="O404" s="130"/>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9"/>
      <c r="O405" s="130"/>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9"/>
      <c r="O406" s="130"/>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9"/>
      <c r="O407" s="130"/>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9"/>
      <c r="O408" s="130"/>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9"/>
      <c r="O409" s="130"/>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9"/>
      <c r="O410" s="130"/>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9"/>
      <c r="O411" s="130"/>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9"/>
      <c r="O412" s="130"/>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9"/>
      <c r="O413" s="130"/>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9"/>
      <c r="O414" s="130"/>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9"/>
      <c r="O415" s="130"/>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9"/>
      <c r="O416" s="130"/>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9"/>
      <c r="O417" s="130"/>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9"/>
      <c r="O418" s="130"/>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9"/>
      <c r="O419" s="130"/>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9"/>
      <c r="O420" s="130"/>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9"/>
      <c r="O421" s="130"/>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9"/>
      <c r="O422" s="130"/>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9"/>
      <c r="O423" s="130"/>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9"/>
      <c r="O424" s="130"/>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9"/>
      <c r="O425" s="130"/>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9"/>
      <c r="O426" s="130"/>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9"/>
      <c r="O427" s="130"/>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9"/>
      <c r="O428" s="130"/>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9"/>
      <c r="O429" s="130"/>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9"/>
      <c r="O430" s="130"/>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9"/>
      <c r="O431" s="130"/>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9"/>
      <c r="O432" s="130"/>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9"/>
      <c r="O433" s="130"/>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9"/>
      <c r="O434" s="130"/>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9"/>
      <c r="O435" s="130"/>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9"/>
      <c r="O436" s="130"/>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9"/>
      <c r="O437" s="130"/>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9"/>
      <c r="O438" s="130"/>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9"/>
      <c r="O439" s="130"/>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9"/>
      <c r="O440" s="130"/>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9"/>
      <c r="O441" s="130"/>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9"/>
      <c r="O442" s="130"/>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9"/>
      <c r="O443" s="130"/>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9"/>
      <c r="O444" s="130"/>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9"/>
      <c r="O445" s="130"/>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9"/>
      <c r="O446" s="130"/>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9"/>
      <c r="O447" s="130"/>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9"/>
      <c r="O448" s="130"/>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9"/>
      <c r="O449" s="130"/>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9"/>
      <c r="O450" s="130"/>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9"/>
      <c r="O451" s="130"/>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9"/>
      <c r="O452" s="130"/>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9"/>
      <c r="O453" s="130"/>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9"/>
      <c r="O454" s="130"/>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9"/>
      <c r="O455" s="130"/>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9"/>
      <c r="O456" s="130"/>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9"/>
      <c r="O457" s="130"/>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9"/>
      <c r="O458" s="130"/>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9"/>
      <c r="O459" s="130"/>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9"/>
      <c r="O460" s="130"/>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9"/>
      <c r="O461" s="130"/>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9"/>
      <c r="O462" s="130"/>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9"/>
      <c r="O463" s="130"/>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9"/>
      <c r="O464" s="130"/>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9"/>
      <c r="O465" s="130"/>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9"/>
      <c r="O466" s="130"/>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9"/>
      <c r="O467" s="130"/>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9"/>
      <c r="O468" s="130"/>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9"/>
      <c r="O469" s="130"/>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9"/>
      <c r="O470" s="130"/>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9"/>
      <c r="O471" s="130"/>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9"/>
      <c r="O472" s="130"/>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9"/>
      <c r="O473" s="130"/>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9"/>
      <c r="O474" s="130"/>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9"/>
      <c r="O475" s="130"/>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9"/>
      <c r="O476" s="130"/>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9"/>
      <c r="O477" s="130"/>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9"/>
      <c r="O478" s="130"/>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9"/>
      <c r="O479" s="130"/>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9"/>
      <c r="O480" s="130"/>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9"/>
      <c r="O481" s="130"/>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9"/>
      <c r="O482" s="130"/>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9"/>
      <c r="O483" s="130"/>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9"/>
      <c r="O484" s="130"/>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9"/>
      <c r="O485" s="130"/>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9"/>
      <c r="O486" s="130"/>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9"/>
      <c r="O487" s="130"/>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9"/>
      <c r="O488" s="130"/>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9"/>
      <c r="O489" s="130"/>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9"/>
      <c r="O490" s="130"/>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9"/>
      <c r="O491" s="130"/>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9"/>
      <c r="O492" s="130"/>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9"/>
      <c r="O493" s="130"/>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9"/>
      <c r="O494" s="130"/>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9"/>
      <c r="O495" s="130"/>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9"/>
      <c r="O496" s="130"/>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9"/>
      <c r="O497" s="130"/>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9"/>
      <c r="O498" s="130"/>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9"/>
      <c r="O499" s="130"/>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9"/>
      <c r="O500" s="130"/>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9"/>
      <c r="O501" s="130"/>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9"/>
      <c r="O502" s="130"/>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9"/>
      <c r="O503" s="130"/>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9"/>
      <c r="O504" s="130"/>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9"/>
      <c r="O505" s="130"/>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9"/>
      <c r="O506" s="130"/>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9"/>
      <c r="O507" s="130"/>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9"/>
      <c r="O508" s="130"/>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9"/>
      <c r="O509" s="130"/>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9"/>
      <c r="O510" s="130"/>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9"/>
      <c r="O511" s="130"/>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9"/>
      <c r="O512" s="130"/>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9"/>
      <c r="O513" s="130"/>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9"/>
      <c r="O514" s="130"/>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9"/>
      <c r="O515" s="130"/>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9"/>
      <c r="O516" s="130"/>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9"/>
      <c r="O517" s="130"/>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9"/>
      <c r="O518" s="130"/>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9"/>
      <c r="O519" s="130"/>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9"/>
      <c r="O520" s="130"/>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9"/>
      <c r="O521" s="130"/>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9"/>
      <c r="O522" s="130"/>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9"/>
      <c r="O523" s="130"/>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9"/>
      <c r="O524" s="130"/>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9"/>
      <c r="O525" s="130"/>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9"/>
      <c r="O526" s="130"/>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9"/>
      <c r="O527" s="130"/>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9"/>
      <c r="O528" s="130"/>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9"/>
      <c r="O529" s="130"/>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9"/>
      <c r="O530" s="130"/>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9"/>
      <c r="O531" s="130"/>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9"/>
      <c r="O532" s="130"/>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9"/>
      <c r="O533" s="130"/>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9"/>
      <c r="O534" s="130"/>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9"/>
      <c r="O535" s="130"/>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9"/>
      <c r="O536" s="130"/>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9"/>
      <c r="O537" s="130"/>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9"/>
      <c r="O538" s="130"/>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9"/>
      <c r="O539" s="130"/>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9"/>
      <c r="O540" s="130"/>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9"/>
      <c r="O541" s="130"/>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9"/>
      <c r="O542" s="130"/>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9"/>
      <c r="O543" s="130"/>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9"/>
      <c r="O544" s="130"/>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9"/>
      <c r="O545" s="130"/>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9"/>
      <c r="O546" s="130"/>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9"/>
      <c r="O547" s="130"/>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9"/>
      <c r="O548" s="130"/>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9"/>
      <c r="O549" s="130"/>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9"/>
      <c r="O550" s="130"/>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9"/>
      <c r="O551" s="130"/>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9"/>
      <c r="O552" s="130"/>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9"/>
      <c r="O553" s="130"/>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9"/>
      <c r="O554" s="130"/>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9"/>
      <c r="O555" s="130"/>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9"/>
      <c r="O556" s="130"/>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9"/>
      <c r="O557" s="130"/>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9"/>
      <c r="O558" s="130"/>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9"/>
      <c r="O559" s="130"/>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9"/>
      <c r="O560" s="130"/>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9"/>
      <c r="O561" s="130"/>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9"/>
      <c r="O562" s="130"/>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9"/>
      <c r="O563" s="130"/>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9"/>
      <c r="O564" s="130"/>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9"/>
      <c r="O565" s="130"/>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9"/>
      <c r="O566" s="130"/>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9"/>
      <c r="O567" s="130"/>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9"/>
      <c r="O568" s="130"/>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9"/>
      <c r="O569" s="130"/>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9"/>
      <c r="O570" s="130"/>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9"/>
      <c r="O571" s="130"/>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9"/>
      <c r="O572" s="130"/>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9"/>
      <c r="O573" s="130"/>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9"/>
      <c r="O574" s="130"/>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9"/>
      <c r="O575" s="130"/>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9"/>
      <c r="O576" s="130"/>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9"/>
      <c r="O577" s="130"/>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9"/>
      <c r="O578" s="130"/>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9"/>
      <c r="O579" s="130"/>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9"/>
      <c r="O580" s="130"/>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9"/>
      <c r="O581" s="130"/>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9"/>
      <c r="O582" s="130"/>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9"/>
      <c r="O583" s="130"/>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9"/>
      <c r="O584" s="130"/>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9"/>
      <c r="O585" s="130"/>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9"/>
      <c r="O586" s="130"/>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9"/>
      <c r="O587" s="130"/>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9"/>
      <c r="O588" s="130"/>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9"/>
      <c r="O589" s="130"/>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9"/>
      <c r="O590" s="130"/>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9"/>
      <c r="O591" s="130"/>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9"/>
      <c r="O592" s="130"/>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9"/>
      <c r="O593" s="130"/>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9"/>
      <c r="O594" s="130"/>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9"/>
      <c r="O595" s="130"/>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9"/>
      <c r="O596" s="130"/>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9"/>
      <c r="O597" s="130"/>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9"/>
      <c r="O598" s="130"/>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9"/>
      <c r="O599" s="130"/>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9"/>
      <c r="O600" s="130"/>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9"/>
      <c r="O601" s="130"/>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9"/>
      <c r="O602" s="130"/>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9"/>
      <c r="O603" s="130"/>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9"/>
      <c r="O604" s="130"/>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9"/>
      <c r="O605" s="130"/>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9"/>
      <c r="O606" s="130"/>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9"/>
      <c r="O607" s="130"/>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9"/>
      <c r="O608" s="130"/>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9"/>
      <c r="O609" s="130"/>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9"/>
      <c r="O610" s="130"/>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9"/>
      <c r="O611" s="130"/>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9"/>
      <c r="O612" s="130"/>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9"/>
      <c r="O613" s="130"/>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9"/>
      <c r="O614" s="130"/>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9"/>
      <c r="O615" s="130"/>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9"/>
      <c r="O616" s="130"/>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9"/>
      <c r="O617" s="130"/>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9"/>
      <c r="O618" s="130"/>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9"/>
      <c r="O619" s="130"/>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9"/>
      <c r="O620" s="130"/>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9"/>
      <c r="O621" s="130"/>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9"/>
      <c r="O622" s="130"/>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9"/>
      <c r="O623" s="130"/>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9"/>
      <c r="O624" s="130"/>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9"/>
      <c r="O625" s="130"/>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9"/>
      <c r="O626" s="130"/>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9"/>
      <c r="O627" s="130"/>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9"/>
      <c r="O628" s="130"/>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9"/>
      <c r="O629" s="130"/>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9"/>
      <c r="O630" s="130"/>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9"/>
      <c r="O631" s="130"/>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9"/>
      <c r="O632" s="130"/>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9"/>
      <c r="O633" s="130"/>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9"/>
      <c r="O634" s="130"/>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9"/>
      <c r="O635" s="130"/>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9"/>
      <c r="O636" s="130"/>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9"/>
      <c r="O637" s="130"/>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9"/>
      <c r="O638" s="130"/>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9"/>
      <c r="O639" s="130"/>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9"/>
      <c r="O640" s="130"/>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9"/>
      <c r="O641" s="130"/>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9"/>
      <c r="O642" s="130"/>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9"/>
      <c r="O643" s="130"/>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9"/>
      <c r="O644" s="130"/>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9"/>
      <c r="O645" s="130"/>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9"/>
      <c r="O646" s="130"/>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9"/>
      <c r="O647" s="130"/>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9"/>
      <c r="O648" s="130"/>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9"/>
      <c r="O649" s="130"/>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9"/>
      <c r="O650" s="130"/>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9"/>
      <c r="O651" s="130"/>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9"/>
      <c r="O652" s="130"/>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9"/>
      <c r="O653" s="130"/>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9"/>
      <c r="O654" s="130"/>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9"/>
      <c r="O655" s="130"/>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9"/>
      <c r="O656" s="130"/>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9"/>
      <c r="O657" s="130"/>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9"/>
      <c r="O658" s="130"/>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9"/>
      <c r="O659" s="130"/>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9"/>
      <c r="O660" s="130"/>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9"/>
      <c r="O661" s="130"/>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9"/>
      <c r="O662" s="130"/>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9"/>
      <c r="O663" s="130"/>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9"/>
      <c r="O664" s="130"/>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9"/>
      <c r="O665" s="130"/>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9"/>
      <c r="O666" s="130"/>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9"/>
      <c r="O667" s="130"/>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9"/>
      <c r="O668" s="130"/>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9"/>
      <c r="O669" s="130"/>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9"/>
      <c r="O670" s="130"/>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9"/>
      <c r="O671" s="130"/>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9"/>
      <c r="O672" s="130"/>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9"/>
      <c r="O673" s="130"/>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9"/>
      <c r="O674" s="130"/>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9"/>
      <c r="O675" s="130"/>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9"/>
      <c r="O676" s="130"/>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9"/>
      <c r="O677" s="130"/>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9"/>
      <c r="O678" s="130"/>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9"/>
      <c r="O679" s="130"/>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9"/>
      <c r="O680" s="130"/>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9"/>
      <c r="O681" s="130"/>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9"/>
      <c r="O682" s="130"/>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9"/>
      <c r="O683" s="130"/>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9"/>
      <c r="O684" s="130"/>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9"/>
      <c r="O685" s="130"/>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9"/>
      <c r="O686" s="130"/>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9"/>
      <c r="O687" s="130"/>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9"/>
      <c r="O688" s="130"/>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9"/>
      <c r="O689" s="130"/>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9"/>
      <c r="O690" s="130"/>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9"/>
      <c r="O691" s="130"/>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9"/>
      <c r="O692" s="130"/>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9"/>
      <c r="O693" s="130"/>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9"/>
      <c r="O694" s="130"/>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9"/>
      <c r="O695" s="130"/>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9"/>
      <c r="O696" s="130"/>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9"/>
      <c r="O697" s="130"/>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9"/>
      <c r="O698" s="130"/>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9"/>
      <c r="O699" s="130"/>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9"/>
      <c r="O700" s="130"/>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9"/>
      <c r="O701" s="130"/>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9"/>
      <c r="O702" s="130"/>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9"/>
      <c r="O703" s="130"/>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9"/>
      <c r="O704" s="130"/>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9"/>
      <c r="O705" s="130"/>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9"/>
      <c r="O706" s="130"/>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9"/>
      <c r="O707" s="130"/>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9"/>
      <c r="O708" s="130"/>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9"/>
      <c r="O709" s="130"/>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9"/>
      <c r="O710" s="130"/>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9"/>
      <c r="O711" s="130"/>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9"/>
      <c r="O712" s="130"/>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9"/>
      <c r="O713" s="130"/>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9"/>
      <c r="O714" s="130"/>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9"/>
      <c r="O715" s="130"/>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9"/>
      <c r="O716" s="130"/>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9"/>
      <c r="O717" s="130"/>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9"/>
      <c r="O718" s="130"/>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C1" zoomScale="70" zoomScaleNormal="70" workbookViewId="0">
      <selection activeCell="G18" sqref="G18"/>
    </sheetView>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0" width="11.44140625" style="2"/>
    <col min="11" max="11" width="22.44140625" style="2" customWidth="1"/>
    <col min="12" max="12" width="4.5546875" style="2" customWidth="1"/>
    <col min="13" max="13" width="2.44140625" style="2" customWidth="1"/>
    <col min="14" max="16" width="11.44140625" style="2"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row r="3" spans="2:19">
      <c r="B3" s="115"/>
      <c r="C3" s="116"/>
      <c r="D3" s="116"/>
      <c r="E3" s="116"/>
      <c r="F3" s="116"/>
      <c r="G3" s="116"/>
      <c r="H3" s="116"/>
      <c r="I3" s="117"/>
    </row>
    <row r="4" spans="2:19">
      <c r="B4" s="515" t="s">
        <v>433</v>
      </c>
      <c r="C4" s="516"/>
      <c r="D4" s="516"/>
      <c r="E4" s="517" t="s">
        <v>434</v>
      </c>
      <c r="F4" s="517"/>
      <c r="G4" s="517"/>
      <c r="H4" s="517"/>
      <c r="I4" s="518"/>
      <c r="Q4" s="519" t="s">
        <v>435</v>
      </c>
      <c r="R4" s="519"/>
    </row>
    <row r="5" spans="2:19">
      <c r="B5" s="515"/>
      <c r="C5" s="516"/>
      <c r="D5" s="516"/>
      <c r="E5" s="517"/>
      <c r="F5" s="517"/>
      <c r="G5" s="517"/>
      <c r="H5" s="517"/>
      <c r="I5" s="518"/>
      <c r="Q5" s="519"/>
      <c r="R5" s="519"/>
    </row>
    <row r="6" spans="2:19">
      <c r="B6" s="515"/>
      <c r="C6" s="516"/>
      <c r="D6" s="516"/>
      <c r="E6" s="517"/>
      <c r="F6" s="517"/>
      <c r="G6" s="517"/>
      <c r="H6" s="517"/>
      <c r="I6" s="518"/>
      <c r="Q6" s="519"/>
      <c r="R6" s="519"/>
    </row>
    <row r="7" spans="2:19" ht="15" thickBot="1">
      <c r="B7" s="118"/>
      <c r="I7" s="119"/>
    </row>
    <row r="8" spans="2:19" ht="62.25" customHeight="1" thickBot="1">
      <c r="B8" s="520" t="s">
        <v>378</v>
      </c>
      <c r="C8" s="521"/>
      <c r="D8" s="57" t="s">
        <v>436</v>
      </c>
      <c r="E8" s="58">
        <v>5</v>
      </c>
      <c r="F8" s="58">
        <v>10</v>
      </c>
      <c r="G8" s="58">
        <v>15</v>
      </c>
      <c r="H8" s="58">
        <v>20</v>
      </c>
      <c r="I8" s="120">
        <v>25</v>
      </c>
      <c r="K8" s="522" t="s">
        <v>437</v>
      </c>
      <c r="L8" s="523"/>
      <c r="M8" s="523"/>
      <c r="N8" s="523"/>
      <c r="O8" s="523"/>
      <c r="P8" s="524"/>
      <c r="Q8" s="525" t="s">
        <v>438</v>
      </c>
      <c r="R8" s="525"/>
      <c r="S8" s="17" t="s">
        <v>439</v>
      </c>
    </row>
    <row r="9" spans="2:19" ht="62.25" customHeight="1" thickBot="1">
      <c r="B9" s="520"/>
      <c r="C9" s="521"/>
      <c r="D9" s="57" t="s">
        <v>440</v>
      </c>
      <c r="E9" s="59">
        <v>4</v>
      </c>
      <c r="F9" s="59">
        <v>8</v>
      </c>
      <c r="G9" s="58">
        <v>12</v>
      </c>
      <c r="H9" s="58">
        <v>16</v>
      </c>
      <c r="I9" s="120">
        <v>20</v>
      </c>
      <c r="K9" s="526" t="s">
        <v>441</v>
      </c>
      <c r="L9" s="527"/>
      <c r="M9" s="527"/>
      <c r="N9" s="527"/>
      <c r="O9" s="527"/>
      <c r="P9" s="527"/>
      <c r="Q9" s="528" t="s">
        <v>442</v>
      </c>
      <c r="R9" s="529"/>
      <c r="S9" s="17" t="s">
        <v>375</v>
      </c>
    </row>
    <row r="10" spans="2:19" ht="62.25" customHeight="1" thickBot="1">
      <c r="B10" s="520"/>
      <c r="C10" s="521"/>
      <c r="D10" s="57" t="s">
        <v>443</v>
      </c>
      <c r="E10" s="59">
        <v>3</v>
      </c>
      <c r="F10" s="59">
        <v>6</v>
      </c>
      <c r="G10" s="59">
        <v>9</v>
      </c>
      <c r="H10" s="58">
        <v>12</v>
      </c>
      <c r="I10" s="120">
        <v>15</v>
      </c>
      <c r="K10" s="530" t="s">
        <v>402</v>
      </c>
      <c r="L10" s="531"/>
      <c r="M10" s="531"/>
      <c r="N10" s="531"/>
      <c r="O10" s="531"/>
      <c r="P10" s="531"/>
      <c r="Q10" s="525" t="s">
        <v>444</v>
      </c>
      <c r="R10" s="525"/>
      <c r="S10" s="17" t="s">
        <v>445</v>
      </c>
    </row>
    <row r="11" spans="2:19" ht="62.25" customHeight="1">
      <c r="B11" s="520"/>
      <c r="C11" s="521"/>
      <c r="D11" s="57" t="s">
        <v>446</v>
      </c>
      <c r="E11" s="60">
        <v>2</v>
      </c>
      <c r="F11" s="59">
        <v>4</v>
      </c>
      <c r="G11" s="59">
        <v>6</v>
      </c>
      <c r="H11" s="58">
        <v>8</v>
      </c>
      <c r="I11" s="120">
        <v>10</v>
      </c>
      <c r="K11" s="532" t="s">
        <v>447</v>
      </c>
      <c r="L11" s="533"/>
      <c r="M11" s="533"/>
      <c r="N11" s="533"/>
      <c r="O11" s="533"/>
      <c r="P11" s="533"/>
      <c r="Q11" s="525" t="s">
        <v>374</v>
      </c>
      <c r="R11" s="388"/>
      <c r="S11" s="17" t="s">
        <v>374</v>
      </c>
    </row>
    <row r="12" spans="2:19" ht="62.25" customHeight="1">
      <c r="B12" s="520"/>
      <c r="C12" s="521"/>
      <c r="D12" s="57" t="s">
        <v>448</v>
      </c>
      <c r="E12" s="60">
        <v>1</v>
      </c>
      <c r="F12" s="60">
        <v>2</v>
      </c>
      <c r="G12" s="59">
        <v>3</v>
      </c>
      <c r="H12" s="58">
        <v>4</v>
      </c>
      <c r="I12" s="120">
        <v>5</v>
      </c>
    </row>
    <row r="13" spans="2:19" ht="62.25" customHeight="1" thickBot="1">
      <c r="B13" s="121"/>
      <c r="C13" s="513" t="s">
        <v>449</v>
      </c>
      <c r="D13" s="514"/>
      <c r="E13" s="122" t="s">
        <v>450</v>
      </c>
      <c r="F13" s="122" t="s">
        <v>451</v>
      </c>
      <c r="G13" s="122" t="s">
        <v>452</v>
      </c>
      <c r="H13" s="122" t="s">
        <v>453</v>
      </c>
      <c r="I13" s="123" t="s">
        <v>454</v>
      </c>
    </row>
    <row r="17" spans="4:6">
      <c r="D17" s="17"/>
      <c r="E17" s="17"/>
      <c r="F17" s="17"/>
    </row>
    <row r="18" spans="4:6" ht="15.6">
      <c r="D18" s="22" t="s">
        <v>455</v>
      </c>
      <c r="E18" s="124" t="s">
        <v>447</v>
      </c>
      <c r="F18" s="124">
        <v>1</v>
      </c>
    </row>
    <row r="19" spans="4:6">
      <c r="D19" s="22" t="s">
        <v>456</v>
      </c>
      <c r="E19" s="22" t="s">
        <v>447</v>
      </c>
      <c r="F19" s="22">
        <v>2</v>
      </c>
    </row>
    <row r="20" spans="4:6">
      <c r="D20" s="22" t="s">
        <v>457</v>
      </c>
      <c r="E20" s="22" t="s">
        <v>402</v>
      </c>
      <c r="F20" s="22">
        <v>2</v>
      </c>
    </row>
    <row r="21" spans="4:6">
      <c r="D21" s="22" t="s">
        <v>458</v>
      </c>
      <c r="E21" s="22" t="s">
        <v>459</v>
      </c>
      <c r="F21" s="22">
        <v>3</v>
      </c>
    </row>
    <row r="22" spans="4:6">
      <c r="D22" s="22" t="s">
        <v>460</v>
      </c>
      <c r="E22" s="22" t="s">
        <v>437</v>
      </c>
      <c r="F22" s="22">
        <v>4</v>
      </c>
    </row>
    <row r="23" spans="4:6">
      <c r="D23" s="22" t="s">
        <v>461</v>
      </c>
      <c r="E23" s="22" t="s">
        <v>447</v>
      </c>
      <c r="F23" s="22">
        <v>1</v>
      </c>
    </row>
    <row r="24" spans="4:6">
      <c r="D24" s="22" t="s">
        <v>462</v>
      </c>
      <c r="E24" s="22" t="s">
        <v>402</v>
      </c>
      <c r="F24" s="22">
        <v>2</v>
      </c>
    </row>
    <row r="25" spans="4:6">
      <c r="D25" s="22" t="s">
        <v>463</v>
      </c>
      <c r="E25" s="22" t="s">
        <v>402</v>
      </c>
      <c r="F25" s="22">
        <v>2</v>
      </c>
    </row>
    <row r="26" spans="4:6">
      <c r="D26" s="22" t="s">
        <v>464</v>
      </c>
      <c r="E26" s="22" t="s">
        <v>441</v>
      </c>
      <c r="F26" s="22">
        <v>3</v>
      </c>
    </row>
    <row r="27" spans="4:6">
      <c r="D27" s="22" t="s">
        <v>465</v>
      </c>
      <c r="E27" s="22" t="s">
        <v>437</v>
      </c>
      <c r="F27" s="22">
        <v>4</v>
      </c>
    </row>
    <row r="28" spans="4:6">
      <c r="D28" s="22" t="s">
        <v>466</v>
      </c>
      <c r="E28" s="22" t="s">
        <v>402</v>
      </c>
      <c r="F28" s="22">
        <v>2</v>
      </c>
    </row>
    <row r="29" spans="4:6">
      <c r="D29" s="22" t="s">
        <v>467</v>
      </c>
      <c r="E29" s="22" t="s">
        <v>402</v>
      </c>
      <c r="F29" s="22">
        <v>2</v>
      </c>
    </row>
    <row r="30" spans="4:6">
      <c r="D30" s="22" t="s">
        <v>468</v>
      </c>
      <c r="E30" s="22" t="s">
        <v>402</v>
      </c>
      <c r="F30" s="22">
        <v>2</v>
      </c>
    </row>
    <row r="31" spans="4:6">
      <c r="D31" s="22" t="s">
        <v>469</v>
      </c>
      <c r="E31" s="22" t="s">
        <v>441</v>
      </c>
      <c r="F31" s="22">
        <v>3</v>
      </c>
    </row>
    <row r="32" spans="4:6">
      <c r="D32" s="22" t="s">
        <v>470</v>
      </c>
      <c r="E32" s="22" t="s">
        <v>437</v>
      </c>
      <c r="F32" s="22">
        <v>4</v>
      </c>
    </row>
    <row r="33" spans="4:6">
      <c r="D33" s="22" t="s">
        <v>471</v>
      </c>
      <c r="E33" s="22" t="s">
        <v>402</v>
      </c>
      <c r="F33" s="22">
        <v>2</v>
      </c>
    </row>
    <row r="34" spans="4:6">
      <c r="D34" s="22" t="s">
        <v>472</v>
      </c>
      <c r="E34" s="22" t="s">
        <v>402</v>
      </c>
      <c r="F34" s="22">
        <v>2</v>
      </c>
    </row>
    <row r="35" spans="4:6">
      <c r="D35" s="22" t="s">
        <v>473</v>
      </c>
      <c r="E35" s="22" t="s">
        <v>441</v>
      </c>
      <c r="F35" s="22">
        <v>3</v>
      </c>
    </row>
    <row r="36" spans="4:6">
      <c r="D36" s="22" t="s">
        <v>474</v>
      </c>
      <c r="E36" s="22" t="s">
        <v>441</v>
      </c>
      <c r="F36" s="22">
        <v>3</v>
      </c>
    </row>
    <row r="37" spans="4:6">
      <c r="D37" s="22" t="s">
        <v>475</v>
      </c>
      <c r="E37" s="22" t="s">
        <v>437</v>
      </c>
      <c r="F37" s="22">
        <v>4</v>
      </c>
    </row>
    <row r="38" spans="4:6">
      <c r="D38" s="22" t="s">
        <v>476</v>
      </c>
      <c r="E38" s="22" t="s">
        <v>441</v>
      </c>
      <c r="F38" s="22">
        <v>3</v>
      </c>
    </row>
    <row r="39" spans="4:6">
      <c r="D39" s="22" t="s">
        <v>477</v>
      </c>
      <c r="E39" s="22" t="s">
        <v>441</v>
      </c>
      <c r="F39" s="22">
        <v>3</v>
      </c>
    </row>
    <row r="40" spans="4:6">
      <c r="D40" s="22" t="s">
        <v>478</v>
      </c>
      <c r="E40" s="22" t="s">
        <v>441</v>
      </c>
      <c r="F40" s="22">
        <v>3</v>
      </c>
    </row>
    <row r="41" spans="4:6">
      <c r="D41" s="22" t="s">
        <v>479</v>
      </c>
      <c r="E41" s="22" t="s">
        <v>441</v>
      </c>
      <c r="F41" s="22">
        <v>3</v>
      </c>
    </row>
    <row r="42" spans="4:6">
      <c r="D42" s="22" t="s">
        <v>480</v>
      </c>
      <c r="E42" s="22" t="s">
        <v>437</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zoomScale="55" zoomScaleNormal="55" workbookViewId="0">
      <selection activeCell="M60" sqref="M60"/>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6"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4"/>
      <c r="D3" s="564"/>
      <c r="E3" s="564"/>
      <c r="F3" s="564"/>
      <c r="G3" s="564"/>
      <c r="H3" s="564"/>
      <c r="I3" s="564"/>
      <c r="J3" s="565"/>
      <c r="K3" s="557"/>
      <c r="L3" s="557"/>
      <c r="M3" s="5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50000000000003" customHeight="1">
      <c r="A4" s="433" t="s">
        <v>274</v>
      </c>
      <c r="B4" s="433"/>
      <c r="C4" s="438" t="s">
        <v>481</v>
      </c>
      <c r="D4" s="438"/>
      <c r="E4" s="438"/>
      <c r="F4" s="438"/>
      <c r="G4" s="438"/>
      <c r="H4" s="438"/>
      <c r="I4" s="438"/>
      <c r="J4" s="438"/>
      <c r="K4" s="438"/>
      <c r="L4" s="438"/>
      <c r="M4" s="4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 customHeight="1">
      <c r="A5" s="433" t="s">
        <v>276</v>
      </c>
      <c r="B5" s="433"/>
      <c r="C5" s="439" t="s">
        <v>333</v>
      </c>
      <c r="D5" s="439"/>
      <c r="E5" s="439"/>
      <c r="F5" s="439"/>
      <c r="G5" s="439"/>
      <c r="H5" s="439"/>
      <c r="I5" s="439"/>
      <c r="J5" s="439"/>
      <c r="K5" s="439"/>
      <c r="L5" s="439"/>
      <c r="M5" s="4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50000000000003" customHeight="1" thickBot="1">
      <c r="A6" s="433" t="s">
        <v>278</v>
      </c>
      <c r="B6" s="433"/>
      <c r="C6" s="554" t="s">
        <v>279</v>
      </c>
      <c r="D6" s="555"/>
      <c r="E6" s="555"/>
      <c r="F6" s="555"/>
      <c r="G6" s="555"/>
      <c r="H6" s="555"/>
      <c r="I6" s="555"/>
      <c r="J6" s="555"/>
      <c r="K6" s="555"/>
      <c r="L6" s="555"/>
      <c r="M6" s="55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9" t="s">
        <v>482</v>
      </c>
      <c r="B7" s="550"/>
      <c r="C7" s="551"/>
      <c r="D7" s="552" t="s">
        <v>483</v>
      </c>
      <c r="E7" s="552"/>
      <c r="F7" s="552"/>
      <c r="G7" s="553" t="s">
        <v>484</v>
      </c>
      <c r="H7" s="544" t="s">
        <v>485</v>
      </c>
      <c r="I7" s="546" t="s">
        <v>486</v>
      </c>
      <c r="J7" s="547"/>
      <c r="K7" s="546" t="s">
        <v>487</v>
      </c>
      <c r="L7" s="547"/>
      <c r="M7" s="548"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216</v>
      </c>
      <c r="C8" s="35" t="s">
        <v>218</v>
      </c>
      <c r="D8" s="28" t="s">
        <v>228</v>
      </c>
      <c r="E8" s="28" t="s">
        <v>489</v>
      </c>
      <c r="F8" s="28" t="s">
        <v>490</v>
      </c>
      <c r="G8" s="553"/>
      <c r="H8" s="545"/>
      <c r="I8" s="29" t="s">
        <v>491</v>
      </c>
      <c r="J8" s="29" t="s">
        <v>492</v>
      </c>
      <c r="K8" s="29" t="s">
        <v>493</v>
      </c>
      <c r="L8" s="29" t="s">
        <v>494</v>
      </c>
      <c r="M8" s="54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6"/>
      <c r="B9" s="567"/>
      <c r="C9" s="567"/>
      <c r="D9" s="567"/>
      <c r="E9" s="567"/>
      <c r="F9" s="567"/>
      <c r="G9" s="56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41" t="str">
        <f>'7- Mapa Final'!B10</f>
        <v>Incumplimiento de los terminos establecidos en el acuerdo PSAA11-8716 de. 2011</v>
      </c>
      <c r="C10" s="541" t="str">
        <f>'7- Mapa Final'!C10</f>
        <v xml:space="preserve">No se resuelven dentro de los plazos definidos por el Acuerdo PSAA11-8716 de 2011 las vigilancias judiciales administrativas realizadas a los despachos. Esto implica retrasos en la emisión de conceptos, medidas o decisiones relacionadas con el desempeño judicial, afectando la eficacia del proceso de control y mejora del servicio de justicia.
</v>
      </c>
      <c r="D10" s="542" t="str">
        <f>'7- Mapa Final'!J10</f>
        <v>Muy Baja - 1</v>
      </c>
      <c r="E10" s="542" t="str">
        <f>'7- Mapa Final'!K10</f>
        <v>Menor - 2</v>
      </c>
      <c r="F10" s="538" t="str">
        <f>'7- Mapa Final'!M10</f>
        <v>Bajo - 2</v>
      </c>
      <c r="G10" s="391" t="s">
        <v>374</v>
      </c>
      <c r="H10" s="539" t="s">
        <v>495</v>
      </c>
      <c r="I10" s="539"/>
      <c r="J10" s="539" t="s">
        <v>8</v>
      </c>
      <c r="K10" s="534">
        <v>45658</v>
      </c>
      <c r="L10" s="534">
        <v>45747</v>
      </c>
      <c r="M10" s="536" t="s">
        <v>497</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1"/>
      <c r="C11" s="541"/>
      <c r="D11" s="543"/>
      <c r="E11" s="543"/>
      <c r="F11" s="538"/>
      <c r="G11" s="391"/>
      <c r="H11" s="535"/>
      <c r="I11" s="535"/>
      <c r="J11" s="535"/>
      <c r="K11" s="535"/>
      <c r="L11" s="535"/>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1"/>
      <c r="C12" s="541"/>
      <c r="D12" s="543"/>
      <c r="E12" s="543"/>
      <c r="F12" s="538"/>
      <c r="G12" s="391"/>
      <c r="H12" s="535"/>
      <c r="I12" s="535"/>
      <c r="J12" s="535"/>
      <c r="K12" s="535"/>
      <c r="L12" s="535"/>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1"/>
      <c r="C13" s="541"/>
      <c r="D13" s="543"/>
      <c r="E13" s="543"/>
      <c r="F13" s="538"/>
      <c r="G13" s="391"/>
      <c r="H13" s="535"/>
      <c r="I13" s="535"/>
      <c r="J13" s="535"/>
      <c r="K13" s="535"/>
      <c r="L13" s="535"/>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1"/>
      <c r="C14" s="541"/>
      <c r="D14" s="543"/>
      <c r="E14" s="543"/>
      <c r="F14" s="538"/>
      <c r="G14" s="391"/>
      <c r="H14" s="535"/>
      <c r="I14" s="535"/>
      <c r="J14" s="535"/>
      <c r="K14" s="535"/>
      <c r="L14" s="535"/>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1"/>
      <c r="C15" s="541"/>
      <c r="D15" s="543"/>
      <c r="E15" s="543"/>
      <c r="F15" s="538"/>
      <c r="G15" s="391"/>
      <c r="H15" s="535"/>
      <c r="I15" s="535"/>
      <c r="J15" s="535"/>
      <c r="K15" s="535"/>
      <c r="L15" s="535"/>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1"/>
      <c r="C16" s="541"/>
      <c r="D16" s="543"/>
      <c r="E16" s="543"/>
      <c r="F16" s="538"/>
      <c r="G16" s="391"/>
      <c r="H16" s="535"/>
      <c r="I16" s="535"/>
      <c r="J16" s="535"/>
      <c r="K16" s="535"/>
      <c r="L16" s="535"/>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1"/>
      <c r="C17" s="541"/>
      <c r="D17" s="543"/>
      <c r="E17" s="543"/>
      <c r="F17" s="538"/>
      <c r="G17" s="391"/>
      <c r="H17" s="535"/>
      <c r="I17" s="535"/>
      <c r="J17" s="535"/>
      <c r="K17" s="535"/>
      <c r="L17" s="535"/>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1"/>
      <c r="C18" s="541"/>
      <c r="D18" s="543"/>
      <c r="E18" s="543"/>
      <c r="F18" s="538"/>
      <c r="G18" s="391"/>
      <c r="H18" s="535"/>
      <c r="I18" s="535"/>
      <c r="J18" s="535"/>
      <c r="K18" s="535"/>
      <c r="L18" s="535"/>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1"/>
      <c r="C19" s="541"/>
      <c r="D19" s="543"/>
      <c r="E19" s="543"/>
      <c r="F19" s="538"/>
      <c r="G19" s="391"/>
      <c r="H19" s="535"/>
      <c r="I19" s="535"/>
      <c r="J19" s="535"/>
      <c r="K19" s="535"/>
      <c r="L19" s="535"/>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5" customHeight="1">
      <c r="A20" s="541">
        <f>'7- Mapa Final'!A20</f>
        <v>2</v>
      </c>
      <c r="B20" s="541" t="str">
        <f>'7- Mapa Final'!B20</f>
        <v>Desconocimiento del procedimiento establecidos en el acuerdo PSAA11-8716 de. 2011</v>
      </c>
      <c r="C20" s="541" t="str">
        <f>'7- Mapa Final'!C20</f>
        <v xml:space="preserve">Servidores judiciales responsables de resolver las vigilancias judiciales administrativas desconocen parcial o totalmente los pasos, términos y lineamientos definidos en el Acuerdo PSAA11-8716 de 2011, generando errores en el trámite, retrasos injustificados, o decisiones incorrectas. Esto debilita el control institucional y la eficacia de la vigilancia judicial.
</v>
      </c>
      <c r="D20" s="542" t="str">
        <f>'7- Mapa Final'!J20</f>
        <v>Muy Baja - 1</v>
      </c>
      <c r="E20" s="542" t="str">
        <f>'7- Mapa Final'!K20</f>
        <v>Menor - 2</v>
      </c>
      <c r="F20" s="538" t="str">
        <f>'7- Mapa Final'!M20</f>
        <v>Bajo - 2</v>
      </c>
      <c r="G20" s="391" t="s">
        <v>374</v>
      </c>
      <c r="H20" s="539" t="s">
        <v>495</v>
      </c>
      <c r="I20" s="539"/>
      <c r="J20" s="539" t="s">
        <v>8</v>
      </c>
      <c r="K20" s="534">
        <v>45658</v>
      </c>
      <c r="L20" s="534">
        <v>45747</v>
      </c>
      <c r="M20" s="536" t="s">
        <v>497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1"/>
      <c r="C21" s="541"/>
      <c r="D21" s="543"/>
      <c r="E21" s="543"/>
      <c r="F21" s="538"/>
      <c r="G21" s="391"/>
      <c r="H21" s="535"/>
      <c r="I21" s="535"/>
      <c r="J21" s="535"/>
      <c r="K21" s="535"/>
      <c r="L21" s="535"/>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1"/>
      <c r="C22" s="541"/>
      <c r="D22" s="543"/>
      <c r="E22" s="543"/>
      <c r="F22" s="538"/>
      <c r="G22" s="391"/>
      <c r="H22" s="535"/>
      <c r="I22" s="535"/>
      <c r="J22" s="535"/>
      <c r="K22" s="535"/>
      <c r="L22" s="535"/>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1"/>
      <c r="C23" s="541"/>
      <c r="D23" s="543"/>
      <c r="E23" s="543"/>
      <c r="F23" s="538"/>
      <c r="G23" s="391"/>
      <c r="H23" s="535"/>
      <c r="I23" s="535"/>
      <c r="J23" s="535"/>
      <c r="K23" s="535"/>
      <c r="L23" s="535"/>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1"/>
      <c r="C24" s="541"/>
      <c r="D24" s="543"/>
      <c r="E24" s="543"/>
      <c r="F24" s="538"/>
      <c r="G24" s="391"/>
      <c r="H24" s="535"/>
      <c r="I24" s="535"/>
      <c r="J24" s="535"/>
      <c r="K24" s="535"/>
      <c r="L24" s="535"/>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4.4" customHeight="1">
      <c r="A25" s="541"/>
      <c r="B25" s="541"/>
      <c r="C25" s="541"/>
      <c r="D25" s="543"/>
      <c r="E25" s="543"/>
      <c r="F25" s="538"/>
      <c r="G25" s="391"/>
      <c r="H25" s="535"/>
      <c r="I25" s="535"/>
      <c r="J25" s="535"/>
      <c r="K25" s="535"/>
      <c r="L25" s="535"/>
      <c r="M25" s="537"/>
      <c r="N25" s="34"/>
      <c r="O25" s="34"/>
    </row>
    <row r="26" spans="1:169" ht="14.4" customHeight="1">
      <c r="A26" s="541"/>
      <c r="B26" s="541"/>
      <c r="C26" s="541"/>
      <c r="D26" s="543"/>
      <c r="E26" s="543"/>
      <c r="F26" s="538"/>
      <c r="G26" s="391"/>
      <c r="H26" s="535"/>
      <c r="I26" s="535"/>
      <c r="J26" s="535"/>
      <c r="K26" s="535"/>
      <c r="L26" s="535"/>
      <c r="M26" s="537"/>
      <c r="N26" s="34"/>
      <c r="O26" s="34"/>
    </row>
    <row r="27" spans="1:169" ht="14.4" customHeight="1">
      <c r="A27" s="541"/>
      <c r="B27" s="541"/>
      <c r="C27" s="541"/>
      <c r="D27" s="543"/>
      <c r="E27" s="543"/>
      <c r="F27" s="538"/>
      <c r="G27" s="391"/>
      <c r="H27" s="535"/>
      <c r="I27" s="535"/>
      <c r="J27" s="535"/>
      <c r="K27" s="535"/>
      <c r="L27" s="535"/>
      <c r="M27" s="537"/>
      <c r="N27" s="34"/>
      <c r="O27" s="34"/>
    </row>
    <row r="28" spans="1:169" ht="14.4" customHeight="1">
      <c r="A28" s="541"/>
      <c r="B28" s="541"/>
      <c r="C28" s="541"/>
      <c r="D28" s="543"/>
      <c r="E28" s="543"/>
      <c r="F28" s="538"/>
      <c r="G28" s="391"/>
      <c r="H28" s="535"/>
      <c r="I28" s="535"/>
      <c r="J28" s="535"/>
      <c r="K28" s="535"/>
      <c r="L28" s="535"/>
      <c r="M28" s="537"/>
      <c r="N28" s="34"/>
      <c r="O28" s="34"/>
    </row>
    <row r="29" spans="1:169" ht="14.4" customHeight="1" thickBot="1">
      <c r="A29" s="541"/>
      <c r="B29" s="541"/>
      <c r="C29" s="541"/>
      <c r="D29" s="543"/>
      <c r="E29" s="543"/>
      <c r="F29" s="538"/>
      <c r="G29" s="391"/>
      <c r="H29" s="535"/>
      <c r="I29" s="535"/>
      <c r="J29" s="535"/>
      <c r="K29" s="535"/>
      <c r="L29" s="535"/>
      <c r="M29" s="537"/>
      <c r="N29" s="34"/>
      <c r="O29" s="34"/>
    </row>
    <row r="30" spans="1:169" s="26" customFormat="1" ht="13.8" customHeight="1">
      <c r="A30" s="540">
        <f>'7- Mapa Final'!A30</f>
        <v>3</v>
      </c>
      <c r="B30" s="541" t="str">
        <f>'7- Mapa Final'!B30</f>
        <v>Recibir dádivas o beneficios a nombre propio o de terceros para decidir de forma direccionada una vigilancia judicial</v>
      </c>
      <c r="C30" s="541" t="str">
        <f>'7- Mapa Final'!C30</f>
        <v>Se resuleven las vigilancia para favorecer a tereros</v>
      </c>
      <c r="D30" s="542" t="str">
        <f>'7- Mapa Final'!J30</f>
        <v>Muy Baja - 1</v>
      </c>
      <c r="E30" s="542" t="str">
        <f>'7- Mapa Final'!K30</f>
        <v>Moderado - 3</v>
      </c>
      <c r="F30" s="538" t="str">
        <f>'7- Mapa Final'!M30</f>
        <v>Moderado - 3</v>
      </c>
      <c r="G30" s="391" t="s">
        <v>439</v>
      </c>
      <c r="H30" s="539" t="s">
        <v>495</v>
      </c>
      <c r="I30" s="539"/>
      <c r="J30" s="539" t="s">
        <v>8</v>
      </c>
      <c r="K30" s="534">
        <v>45658</v>
      </c>
      <c r="L30" s="534">
        <v>45747</v>
      </c>
      <c r="M30" s="536" t="s">
        <v>497</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0"/>
      <c r="B31" s="541"/>
      <c r="C31" s="541"/>
      <c r="D31" s="543"/>
      <c r="E31" s="543"/>
      <c r="F31" s="538"/>
      <c r="G31" s="391"/>
      <c r="H31" s="535"/>
      <c r="I31" s="535"/>
      <c r="J31" s="535"/>
      <c r="K31" s="535"/>
      <c r="L31" s="535"/>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0"/>
      <c r="B32" s="541"/>
      <c r="C32" s="541"/>
      <c r="D32" s="543"/>
      <c r="E32" s="543"/>
      <c r="F32" s="538"/>
      <c r="G32" s="391"/>
      <c r="H32" s="535"/>
      <c r="I32" s="535"/>
      <c r="J32" s="535"/>
      <c r="K32" s="535"/>
      <c r="L32" s="535"/>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0"/>
      <c r="B33" s="541"/>
      <c r="C33" s="541"/>
      <c r="D33" s="543"/>
      <c r="E33" s="543"/>
      <c r="F33" s="538"/>
      <c r="G33" s="391"/>
      <c r="H33" s="535"/>
      <c r="I33" s="535"/>
      <c r="J33" s="535"/>
      <c r="K33" s="535"/>
      <c r="L33" s="535"/>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0"/>
      <c r="B34" s="541"/>
      <c r="C34" s="541"/>
      <c r="D34" s="543"/>
      <c r="E34" s="543"/>
      <c r="F34" s="538"/>
      <c r="G34" s="391"/>
      <c r="H34" s="535"/>
      <c r="I34" s="535"/>
      <c r="J34" s="535"/>
      <c r="K34" s="535"/>
      <c r="L34" s="535"/>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0"/>
      <c r="B35" s="541"/>
      <c r="C35" s="541"/>
      <c r="D35" s="543"/>
      <c r="E35" s="543"/>
      <c r="F35" s="538"/>
      <c r="G35" s="391"/>
      <c r="H35" s="535"/>
      <c r="I35" s="535"/>
      <c r="J35" s="535"/>
      <c r="K35" s="535"/>
      <c r="L35" s="535"/>
      <c r="M35" s="537"/>
      <c r="N35" s="34"/>
      <c r="O35" s="34"/>
    </row>
    <row r="36" spans="1:169">
      <c r="A36" s="540"/>
      <c r="B36" s="541"/>
      <c r="C36" s="541"/>
      <c r="D36" s="543"/>
      <c r="E36" s="543"/>
      <c r="F36" s="538"/>
      <c r="G36" s="391"/>
      <c r="H36" s="535"/>
      <c r="I36" s="535"/>
      <c r="J36" s="535"/>
      <c r="K36" s="535"/>
      <c r="L36" s="535"/>
      <c r="M36" s="537"/>
      <c r="N36" s="34"/>
      <c r="O36" s="34"/>
    </row>
    <row r="37" spans="1:169">
      <c r="A37" s="540"/>
      <c r="B37" s="541"/>
      <c r="C37" s="541"/>
      <c r="D37" s="543"/>
      <c r="E37" s="543"/>
      <c r="F37" s="538"/>
      <c r="G37" s="391"/>
      <c r="H37" s="535"/>
      <c r="I37" s="535"/>
      <c r="J37" s="535"/>
      <c r="K37" s="535"/>
      <c r="L37" s="535"/>
      <c r="M37" s="537"/>
      <c r="N37" s="34"/>
      <c r="O37" s="34"/>
    </row>
    <row r="38" spans="1:169">
      <c r="A38" s="540"/>
      <c r="B38" s="541"/>
      <c r="C38" s="541"/>
      <c r="D38" s="543"/>
      <c r="E38" s="543"/>
      <c r="F38" s="538"/>
      <c r="G38" s="391"/>
      <c r="H38" s="535"/>
      <c r="I38" s="535"/>
      <c r="J38" s="535"/>
      <c r="K38" s="535"/>
      <c r="L38" s="535"/>
      <c r="M38" s="537"/>
      <c r="N38" s="34"/>
      <c r="O38" s="34"/>
    </row>
    <row r="39" spans="1:169" ht="15" thickBot="1">
      <c r="A39" s="540"/>
      <c r="B39" s="541"/>
      <c r="C39" s="541"/>
      <c r="D39" s="543"/>
      <c r="E39" s="543"/>
      <c r="F39" s="538"/>
      <c r="G39" s="391"/>
      <c r="H39" s="535"/>
      <c r="I39" s="535"/>
      <c r="J39" s="535"/>
      <c r="K39" s="535"/>
      <c r="L39" s="535"/>
      <c r="M39" s="537"/>
      <c r="N39" s="34"/>
      <c r="O39" s="34"/>
    </row>
    <row r="40" spans="1:169" s="26" customFormat="1" ht="13.8" customHeight="1">
      <c r="A40" s="540">
        <v>5</v>
      </c>
      <c r="B40" s="541" t="str">
        <f>'7- Mapa Final'!B40</f>
        <v xml:space="preserve">Ofrecer, prometer, entregar, aceptar o solicitar una ventaja indebida para influenciar en favor propio o de terceros  en la formulación de lineamientos y directrices inapropiadas para la planeación institucional   </v>
      </c>
      <c r="C40" s="541"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42" t="str">
        <f>'7- Mapa Final'!J40</f>
        <v>Muy Alta - 5</v>
      </c>
      <c r="E40" s="542" t="str">
        <f>'7- Mapa Final'!K40</f>
        <v>Mayor - 4</v>
      </c>
      <c r="F40" s="538" t="str">
        <f>'7- Mapa Final'!M40</f>
        <v>Alto - 20</v>
      </c>
      <c r="G40" s="391" t="s">
        <v>439</v>
      </c>
      <c r="H40" s="539" t="s">
        <v>495</v>
      </c>
      <c r="I40" s="539"/>
      <c r="J40" s="539" t="s">
        <v>8</v>
      </c>
      <c r="K40" s="534">
        <v>45658</v>
      </c>
      <c r="L40" s="534">
        <v>45747</v>
      </c>
      <c r="M40" s="536" t="s">
        <v>497</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1"/>
      <c r="C41" s="541"/>
      <c r="D41" s="543"/>
      <c r="E41" s="543"/>
      <c r="F41" s="538"/>
      <c r="G41" s="391"/>
      <c r="H41" s="535"/>
      <c r="I41" s="535"/>
      <c r="J41" s="535"/>
      <c r="K41" s="535"/>
      <c r="L41" s="535"/>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1"/>
      <c r="C42" s="541"/>
      <c r="D42" s="543"/>
      <c r="E42" s="543"/>
      <c r="F42" s="538"/>
      <c r="G42" s="391"/>
      <c r="H42" s="535"/>
      <c r="I42" s="535"/>
      <c r="J42" s="535"/>
      <c r="K42" s="535"/>
      <c r="L42" s="535"/>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1"/>
      <c r="C43" s="541"/>
      <c r="D43" s="543"/>
      <c r="E43" s="543"/>
      <c r="F43" s="538"/>
      <c r="G43" s="391"/>
      <c r="H43" s="535"/>
      <c r="I43" s="535"/>
      <c r="J43" s="535"/>
      <c r="K43" s="535"/>
      <c r="L43" s="535"/>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1"/>
      <c r="C44" s="541"/>
      <c r="D44" s="543"/>
      <c r="E44" s="543"/>
      <c r="F44" s="538"/>
      <c r="G44" s="391"/>
      <c r="H44" s="535"/>
      <c r="I44" s="535"/>
      <c r="J44" s="535"/>
      <c r="K44" s="535"/>
      <c r="L44" s="535"/>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1"/>
      <c r="C45" s="541"/>
      <c r="D45" s="543"/>
      <c r="E45" s="543"/>
      <c r="F45" s="538"/>
      <c r="G45" s="391"/>
      <c r="H45" s="535"/>
      <c r="I45" s="535"/>
      <c r="J45" s="535"/>
      <c r="K45" s="535"/>
      <c r="L45" s="535"/>
      <c r="M45" s="537"/>
      <c r="N45" s="34"/>
      <c r="O45" s="34"/>
    </row>
    <row r="46" spans="1:169">
      <c r="A46" s="540"/>
      <c r="B46" s="541"/>
      <c r="C46" s="541"/>
      <c r="D46" s="543"/>
      <c r="E46" s="543"/>
      <c r="F46" s="538"/>
      <c r="G46" s="391"/>
      <c r="H46" s="535"/>
      <c r="I46" s="535"/>
      <c r="J46" s="535"/>
      <c r="K46" s="535"/>
      <c r="L46" s="535"/>
      <c r="M46" s="537"/>
      <c r="N46" s="34"/>
      <c r="O46" s="34"/>
    </row>
    <row r="47" spans="1:169">
      <c r="A47" s="540"/>
      <c r="B47" s="541"/>
      <c r="C47" s="541"/>
      <c r="D47" s="543"/>
      <c r="E47" s="543"/>
      <c r="F47" s="538"/>
      <c r="G47" s="391"/>
      <c r="H47" s="535"/>
      <c r="I47" s="535"/>
      <c r="J47" s="535"/>
      <c r="K47" s="535"/>
      <c r="L47" s="535"/>
      <c r="M47" s="537"/>
      <c r="N47" s="34"/>
      <c r="O47" s="34"/>
    </row>
    <row r="48" spans="1:169">
      <c r="A48" s="540"/>
      <c r="B48" s="541"/>
      <c r="C48" s="541"/>
      <c r="D48" s="543"/>
      <c r="E48" s="543"/>
      <c r="F48" s="538"/>
      <c r="G48" s="391"/>
      <c r="H48" s="535"/>
      <c r="I48" s="535"/>
      <c r="J48" s="535"/>
      <c r="K48" s="535"/>
      <c r="L48" s="535"/>
      <c r="M48" s="537"/>
      <c r="N48" s="34"/>
      <c r="O48" s="34"/>
    </row>
    <row r="49" spans="1:15" ht="15" thickBot="1">
      <c r="A49" s="540"/>
      <c r="B49" s="541"/>
      <c r="C49" s="541"/>
      <c r="D49" s="543"/>
      <c r="E49" s="543"/>
      <c r="F49" s="538"/>
      <c r="G49" s="391"/>
      <c r="H49" s="535"/>
      <c r="I49" s="535"/>
      <c r="J49" s="535"/>
      <c r="K49" s="535"/>
      <c r="L49" s="535"/>
      <c r="M49" s="537"/>
      <c r="N49" s="34"/>
      <c r="O49" s="34"/>
    </row>
    <row r="50" spans="1:15" ht="14.4" customHeight="1">
      <c r="A50" s="540">
        <v>6</v>
      </c>
      <c r="B50" s="541" t="str">
        <f>'7- Mapa Final'!B50</f>
        <v xml:space="preserve">Ofrecer, prometer, entregar, aceptar o solicitar una ventaja indebida  a favor propio o de terceros al realizar el seguimiento de la planeación estratégica de forma deficiente, incompleta e inorportuna </v>
      </c>
      <c r="C50" s="541"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42" t="str">
        <f>'7- Mapa Final'!J50</f>
        <v>Muy Alta - 5</v>
      </c>
      <c r="E50" s="542" t="str">
        <f>'7- Mapa Final'!K50</f>
        <v>Mayor - 4</v>
      </c>
      <c r="F50" s="538" t="str">
        <f>'7- Mapa Final'!M50</f>
        <v>Alto - 20</v>
      </c>
      <c r="G50" s="391" t="s">
        <v>439</v>
      </c>
      <c r="H50" s="539" t="s">
        <v>495</v>
      </c>
      <c r="I50" s="539"/>
      <c r="J50" s="539" t="s">
        <v>8</v>
      </c>
      <c r="K50" s="534">
        <v>45658</v>
      </c>
      <c r="L50" s="534">
        <v>45747</v>
      </c>
      <c r="M50" s="536" t="s">
        <v>497</v>
      </c>
    </row>
    <row r="51" spans="1:15">
      <c r="A51" s="540"/>
      <c r="B51" s="541"/>
      <c r="C51" s="541"/>
      <c r="D51" s="543"/>
      <c r="E51" s="543"/>
      <c r="F51" s="538"/>
      <c r="G51" s="391"/>
      <c r="H51" s="535"/>
      <c r="I51" s="535"/>
      <c r="J51" s="535"/>
      <c r="K51" s="535"/>
      <c r="L51" s="535"/>
      <c r="M51" s="537"/>
    </row>
    <row r="52" spans="1:15">
      <c r="A52" s="540"/>
      <c r="B52" s="541"/>
      <c r="C52" s="541"/>
      <c r="D52" s="543"/>
      <c r="E52" s="543"/>
      <c r="F52" s="538"/>
      <c r="G52" s="391"/>
      <c r="H52" s="535"/>
      <c r="I52" s="535"/>
      <c r="J52" s="535"/>
      <c r="K52" s="535"/>
      <c r="L52" s="535"/>
      <c r="M52" s="537"/>
    </row>
    <row r="53" spans="1:15">
      <c r="A53" s="540"/>
      <c r="B53" s="541"/>
      <c r="C53" s="541"/>
      <c r="D53" s="543"/>
      <c r="E53" s="543"/>
      <c r="F53" s="538"/>
      <c r="G53" s="391"/>
      <c r="H53" s="535"/>
      <c r="I53" s="535"/>
      <c r="J53" s="535"/>
      <c r="K53" s="535"/>
      <c r="L53" s="535"/>
      <c r="M53" s="537"/>
    </row>
    <row r="54" spans="1:15">
      <c r="A54" s="540"/>
      <c r="B54" s="541"/>
      <c r="C54" s="541"/>
      <c r="D54" s="543"/>
      <c r="E54" s="543"/>
      <c r="F54" s="538"/>
      <c r="G54" s="391"/>
      <c r="H54" s="535"/>
      <c r="I54" s="535"/>
      <c r="J54" s="535"/>
      <c r="K54" s="535"/>
      <c r="L54" s="535"/>
      <c r="M54" s="537"/>
    </row>
    <row r="55" spans="1:15">
      <c r="A55" s="540"/>
      <c r="B55" s="541"/>
      <c r="C55" s="541"/>
      <c r="D55" s="543"/>
      <c r="E55" s="543"/>
      <c r="F55" s="538"/>
      <c r="G55" s="391"/>
      <c r="H55" s="535"/>
      <c r="I55" s="535"/>
      <c r="J55" s="535"/>
      <c r="K55" s="535"/>
      <c r="L55" s="535"/>
      <c r="M55" s="537"/>
    </row>
    <row r="56" spans="1:15">
      <c r="A56" s="540"/>
      <c r="B56" s="541"/>
      <c r="C56" s="541"/>
      <c r="D56" s="543"/>
      <c r="E56" s="543"/>
      <c r="F56" s="538"/>
      <c r="G56" s="391"/>
      <c r="H56" s="535"/>
      <c r="I56" s="535"/>
      <c r="J56" s="535"/>
      <c r="K56" s="535"/>
      <c r="L56" s="535"/>
      <c r="M56" s="537"/>
    </row>
    <row r="57" spans="1:15">
      <c r="A57" s="540"/>
      <c r="B57" s="541"/>
      <c r="C57" s="541"/>
      <c r="D57" s="543"/>
      <c r="E57" s="543"/>
      <c r="F57" s="538"/>
      <c r="G57" s="391"/>
      <c r="H57" s="535"/>
      <c r="I57" s="535"/>
      <c r="J57" s="535"/>
      <c r="K57" s="535"/>
      <c r="L57" s="535"/>
      <c r="M57" s="537"/>
    </row>
    <row r="58" spans="1:15">
      <c r="A58" s="540"/>
      <c r="B58" s="541"/>
      <c r="C58" s="541"/>
      <c r="D58" s="543"/>
      <c r="E58" s="543"/>
      <c r="F58" s="538"/>
      <c r="G58" s="391"/>
      <c r="H58" s="535"/>
      <c r="I58" s="535"/>
      <c r="J58" s="535"/>
      <c r="K58" s="535"/>
      <c r="L58" s="535"/>
      <c r="M58" s="537"/>
    </row>
    <row r="59" spans="1:15">
      <c r="A59" s="540"/>
      <c r="B59" s="541"/>
      <c r="C59" s="541"/>
      <c r="D59" s="543"/>
      <c r="E59" s="543"/>
      <c r="F59" s="538"/>
      <c r="G59" s="391"/>
      <c r="H59" s="535"/>
      <c r="I59" s="535"/>
      <c r="J59" s="535"/>
      <c r="K59" s="535"/>
      <c r="L59" s="535"/>
      <c r="M59" s="537"/>
    </row>
  </sheetData>
  <mergeCells count="82">
    <mergeCell ref="K40:K49"/>
    <mergeCell ref="L40:L49"/>
    <mergeCell ref="M40:M49"/>
    <mergeCell ref="F40:F49"/>
    <mergeCell ref="G40:G49"/>
    <mergeCell ref="H40:H49"/>
    <mergeCell ref="I40:I49"/>
    <mergeCell ref="J40:J49"/>
    <mergeCell ref="A40:A49"/>
    <mergeCell ref="B40:B49"/>
    <mergeCell ref="C40:C49"/>
    <mergeCell ref="D40:D49"/>
    <mergeCell ref="E40:E49"/>
    <mergeCell ref="K30:K39"/>
    <mergeCell ref="L30:L39"/>
    <mergeCell ref="M30:M39"/>
    <mergeCell ref="F30:F39"/>
    <mergeCell ref="G30:G39"/>
    <mergeCell ref="H30:H39"/>
    <mergeCell ref="I30:I39"/>
    <mergeCell ref="J30:J39"/>
    <mergeCell ref="A30:A39"/>
    <mergeCell ref="B30:B39"/>
    <mergeCell ref="C30:C39"/>
    <mergeCell ref="D30:D39"/>
    <mergeCell ref="E30:E39"/>
    <mergeCell ref="A20:A29"/>
    <mergeCell ref="C20:C29"/>
    <mergeCell ref="D10:D19"/>
    <mergeCell ref="E10:E19"/>
    <mergeCell ref="D20:D29"/>
    <mergeCell ref="E20:E29"/>
    <mergeCell ref="J20:J29"/>
    <mergeCell ref="K20:K29"/>
    <mergeCell ref="L20:L29"/>
    <mergeCell ref="M20:M29"/>
    <mergeCell ref="B10:B19"/>
    <mergeCell ref="B20:B29"/>
    <mergeCell ref="F20:F29"/>
    <mergeCell ref="G20:G29"/>
    <mergeCell ref="H20:H29"/>
    <mergeCell ref="I20:I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50:A59"/>
    <mergeCell ref="B50:B59"/>
    <mergeCell ref="C50:C59"/>
    <mergeCell ref="D50:D59"/>
    <mergeCell ref="E50:E59"/>
    <mergeCell ref="K50:K59"/>
    <mergeCell ref="L50:L59"/>
    <mergeCell ref="M50:M59"/>
    <mergeCell ref="F50:F59"/>
    <mergeCell ref="G50:G59"/>
    <mergeCell ref="H50:H59"/>
    <mergeCell ref="I50:I59"/>
    <mergeCell ref="J50:J59"/>
  </mergeCells>
  <conditionalFormatting sqref="A7:B7">
    <cfRule type="containsText" dxfId="87" priority="781" operator="containsText" text="3- Moderado">
      <formula>NOT(ISERROR(SEARCH("3- Moderado",A7)))</formula>
    </cfRule>
    <cfRule type="containsText" dxfId="86" priority="782" operator="containsText" text="6- Moderado">
      <formula>NOT(ISERROR(SEARCH("6- Moderado",A7)))</formula>
    </cfRule>
    <cfRule type="containsText" dxfId="85" priority="783" operator="containsText" text="4- Moderado">
      <formula>NOT(ISERROR(SEARCH("4- Moderado",A7)))</formula>
    </cfRule>
    <cfRule type="containsText" dxfId="84" priority="784" operator="containsText" text="3- Bajo">
      <formula>NOT(ISERROR(SEARCH("3- Bajo",A7)))</formula>
    </cfRule>
    <cfRule type="containsText" dxfId="83" priority="785" operator="containsText" text="4- Bajo">
      <formula>NOT(ISERROR(SEARCH("4- Bajo",A7)))</formula>
    </cfRule>
    <cfRule type="containsText" dxfId="82" priority="786" operator="containsText" text="1- Bajo">
      <formula>NOT(ISERROR(SEARCH("1- Bajo",A7)))</formula>
    </cfRule>
  </conditionalFormatting>
  <conditionalFormatting sqref="A10:E10 A20:E20">
    <cfRule type="containsText" dxfId="81" priority="757" operator="containsText" text="3- Moderado">
      <formula>NOT(ISERROR(SEARCH("3- Moderado",A10)))</formula>
    </cfRule>
    <cfRule type="containsText" dxfId="80" priority="758" operator="containsText" text="6- Moderado">
      <formula>NOT(ISERROR(SEARCH("6- Moderado",A10)))</formula>
    </cfRule>
    <cfRule type="containsText" dxfId="79" priority="759" operator="containsText" text="4- Moderado">
      <formula>NOT(ISERROR(SEARCH("4- Moderado",A10)))</formula>
    </cfRule>
    <cfRule type="containsText" dxfId="78" priority="760" operator="containsText" text="3- Bajo">
      <formula>NOT(ISERROR(SEARCH("3- Bajo",A10)))</formula>
    </cfRule>
    <cfRule type="containsText" dxfId="77" priority="761" operator="containsText" text="4- Bajo">
      <formula>NOT(ISERROR(SEARCH("4- Bajo",A10)))</formula>
    </cfRule>
    <cfRule type="containsText" dxfId="76" priority="762" operator="containsText" text="1- Bajo">
      <formula>NOT(ISERROR(SEARCH("1- Bajo",A10)))</formula>
    </cfRule>
  </conditionalFormatting>
  <conditionalFormatting sqref="A30:E30">
    <cfRule type="containsText" dxfId="75" priority="67" operator="containsText" text="3- Moderado">
      <formula>NOT(ISERROR(SEARCH("3- Moderado",A30)))</formula>
    </cfRule>
    <cfRule type="containsText" dxfId="74" priority="68" operator="containsText" text="6- Moderado">
      <formula>NOT(ISERROR(SEARCH("6- Moderado",A30)))</formula>
    </cfRule>
    <cfRule type="containsText" dxfId="73" priority="69" operator="containsText" text="4- Moderado">
      <formula>NOT(ISERROR(SEARCH("4- Moderado",A30)))</formula>
    </cfRule>
    <cfRule type="containsText" dxfId="72" priority="70" operator="containsText" text="3- Bajo">
      <formula>NOT(ISERROR(SEARCH("3- Bajo",A30)))</formula>
    </cfRule>
    <cfRule type="containsText" dxfId="71" priority="71" operator="containsText" text="4- Bajo">
      <formula>NOT(ISERROR(SEARCH("4- Bajo",A30)))</formula>
    </cfRule>
    <cfRule type="containsText" dxfId="70" priority="72" operator="containsText" text="1- Bajo">
      <formula>NOT(ISERROR(SEARCH("1- Bajo",A30)))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13" operator="containsText" text="3- Moderado">
      <formula>NOT(ISERROR(SEARCH("3- Moderado",C8)))</formula>
    </cfRule>
    <cfRule type="containsText" dxfId="62" priority="114" operator="containsText" text="6- Moderado">
      <formula>NOT(ISERROR(SEARCH("6- Moderado",C8)))</formula>
    </cfRule>
    <cfRule type="containsText" dxfId="61" priority="115" operator="containsText" text="4- Moderado">
      <formula>NOT(ISERROR(SEARCH("4- Moderado",C8)))</formula>
    </cfRule>
    <cfRule type="containsText" dxfId="60" priority="116" operator="containsText" text="3- Bajo">
      <formula>NOT(ISERROR(SEARCH("3- Bajo",C8)))</formula>
    </cfRule>
    <cfRule type="containsText" dxfId="59" priority="117" operator="containsText" text="4- Bajo">
      <formula>NOT(ISERROR(SEARCH("4- Bajo",C8)))</formula>
    </cfRule>
    <cfRule type="containsText" dxfId="58" priority="118" operator="containsText" text="1- Bajo">
      <formula>NOT(ISERROR(SEARCH("1- Bajo",C8)))</formula>
    </cfRule>
  </conditionalFormatting>
  <conditionalFormatting sqref="D10:D59">
    <cfRule type="containsText" dxfId="57" priority="5" operator="containsText" text="Muy Alta">
      <formula>NOT(ISERROR(SEARCH("Muy Alta",D10)))</formula>
    </cfRule>
    <cfRule type="containsText" dxfId="56" priority="6" operator="containsText" text="Alta">
      <formula>NOT(ISERROR(SEARCH("Alta",D10)))</formula>
    </cfRule>
    <cfRule type="containsText" dxfId="55" priority="7" operator="containsText" text="Baja">
      <formula>NOT(ISERROR(SEARCH("Baja",D10)))</formula>
    </cfRule>
    <cfRule type="containsText" dxfId="54" priority="8" operator="containsText" text="Muy Baja">
      <formula>NOT(ISERROR(SEARCH("Muy Baja",D10)))</formula>
    </cfRule>
    <cfRule type="containsText" dxfId="53" priority="10" operator="containsText" text="Media">
      <formula>NOT(ISERROR(SEARCH("Media",D10)))</formula>
    </cfRule>
  </conditionalFormatting>
  <conditionalFormatting sqref="E10:E59">
    <cfRule type="containsText" dxfId="52" priority="1" operator="containsText" text="Catastrófico">
      <formula>NOT(ISERROR(SEARCH("Catastrófico",E10)))</formula>
    </cfRule>
    <cfRule type="containsText" dxfId="51" priority="2" operator="containsText" text="Mayor">
      <formula>NOT(ISERROR(SEARCH("Mayor",E10)))</formula>
    </cfRule>
    <cfRule type="containsText" dxfId="50" priority="3" operator="containsText" text="Menor">
      <formula>NOT(ISERROR(SEARCH("Menor",E10)))</formula>
    </cfRule>
    <cfRule type="containsText" dxfId="49" priority="4" operator="containsText" text="Leve">
      <formula>NOT(ISERROR(SEARCH("Leve",E10)))</formula>
    </cfRule>
  </conditionalFormatting>
  <conditionalFormatting sqref="E10:F59">
    <cfRule type="containsText" dxfId="48" priority="9" operator="containsText" text="Moderado">
      <formula>NOT(ISERROR(SEARCH("Moderado",E10)))</formula>
    </cfRule>
  </conditionalFormatting>
  <conditionalFormatting sqref="F10:F59">
    <cfRule type="containsText" dxfId="47" priority="24" operator="containsText" text="Bajo">
      <formula>NOT(ISERROR(SEARCH("Bajo",F10)))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conditionalFormatting sqref="F10:F29">
    <cfRule type="colorScale" priority="116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46A04-08AD-4715-BFAB-2DD47AE9E279}">
  <sheetPr>
    <tabColor theme="5" tint="0.39997558519241921"/>
    <pageSetUpPr fitToPage="1"/>
  </sheetPr>
  <dimension ref="A1:JK59"/>
  <sheetViews>
    <sheetView showGridLines="0" tabSelected="1" zoomScale="55" zoomScaleNormal="55" workbookViewId="0">
      <selection activeCell="K30" sqref="K30:K3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6"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19" customFormat="1" ht="16.5" customHeight="1">
      <c r="A1" s="558"/>
      <c r="B1" s="559"/>
      <c r="C1" s="562"/>
      <c r="D1" s="562"/>
      <c r="E1" s="562"/>
      <c r="F1" s="562"/>
      <c r="G1" s="562"/>
      <c r="H1" s="562"/>
      <c r="I1" s="562"/>
      <c r="J1" s="563"/>
      <c r="K1" s="557"/>
      <c r="L1" s="557"/>
      <c r="M1" s="55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60"/>
      <c r="B2" s="561"/>
      <c r="C2" s="564"/>
      <c r="D2" s="564"/>
      <c r="E2" s="564"/>
      <c r="F2" s="564"/>
      <c r="G2" s="564"/>
      <c r="H2" s="564"/>
      <c r="I2" s="564"/>
      <c r="J2" s="565"/>
      <c r="K2" s="557"/>
      <c r="L2" s="557"/>
      <c r="M2" s="55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64"/>
      <c r="D3" s="564"/>
      <c r="E3" s="564"/>
      <c r="F3" s="564"/>
      <c r="G3" s="564"/>
      <c r="H3" s="564"/>
      <c r="I3" s="564"/>
      <c r="J3" s="565"/>
      <c r="K3" s="557"/>
      <c r="L3" s="557"/>
      <c r="M3" s="55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50000000000003" customHeight="1">
      <c r="A4" s="433" t="s">
        <v>274</v>
      </c>
      <c r="B4" s="433"/>
      <c r="C4" s="438" t="s">
        <v>481</v>
      </c>
      <c r="D4" s="438"/>
      <c r="E4" s="438"/>
      <c r="F4" s="438"/>
      <c r="G4" s="438"/>
      <c r="H4" s="438"/>
      <c r="I4" s="438"/>
      <c r="J4" s="438"/>
      <c r="K4" s="438"/>
      <c r="L4" s="438"/>
      <c r="M4" s="43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 customHeight="1">
      <c r="A5" s="433" t="s">
        <v>276</v>
      </c>
      <c r="B5" s="433"/>
      <c r="C5" s="439" t="s">
        <v>333</v>
      </c>
      <c r="D5" s="439"/>
      <c r="E5" s="439"/>
      <c r="F5" s="439"/>
      <c r="G5" s="439"/>
      <c r="H5" s="439"/>
      <c r="I5" s="439"/>
      <c r="J5" s="439"/>
      <c r="K5" s="439"/>
      <c r="L5" s="439"/>
      <c r="M5" s="439"/>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50000000000003" customHeight="1" thickBot="1">
      <c r="A6" s="433" t="s">
        <v>278</v>
      </c>
      <c r="B6" s="433"/>
      <c r="C6" s="554" t="s">
        <v>279</v>
      </c>
      <c r="D6" s="555"/>
      <c r="E6" s="555"/>
      <c r="F6" s="555"/>
      <c r="G6" s="555"/>
      <c r="H6" s="555"/>
      <c r="I6" s="555"/>
      <c r="J6" s="555"/>
      <c r="K6" s="555"/>
      <c r="L6" s="555"/>
      <c r="M6" s="556"/>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9" t="s">
        <v>482</v>
      </c>
      <c r="B7" s="550"/>
      <c r="C7" s="551"/>
      <c r="D7" s="552" t="s">
        <v>483</v>
      </c>
      <c r="E7" s="552"/>
      <c r="F7" s="552"/>
      <c r="G7" s="553" t="s">
        <v>484</v>
      </c>
      <c r="H7" s="544" t="s">
        <v>485</v>
      </c>
      <c r="I7" s="546" t="s">
        <v>486</v>
      </c>
      <c r="J7" s="547"/>
      <c r="K7" s="546" t="s">
        <v>487</v>
      </c>
      <c r="L7" s="547"/>
      <c r="M7" s="548" t="s">
        <v>488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287" t="s">
        <v>40</v>
      </c>
      <c r="B8" s="287" t="s">
        <v>216</v>
      </c>
      <c r="C8" s="287" t="s">
        <v>218</v>
      </c>
      <c r="D8" s="28" t="s">
        <v>228</v>
      </c>
      <c r="E8" s="28" t="s">
        <v>489</v>
      </c>
      <c r="F8" s="28" t="s">
        <v>490</v>
      </c>
      <c r="G8" s="553"/>
      <c r="H8" s="545"/>
      <c r="I8" s="29" t="s">
        <v>491</v>
      </c>
      <c r="J8" s="29" t="s">
        <v>492</v>
      </c>
      <c r="K8" s="29" t="s">
        <v>493</v>
      </c>
      <c r="L8" s="29" t="s">
        <v>494</v>
      </c>
      <c r="M8" s="54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6"/>
      <c r="B9" s="567"/>
      <c r="C9" s="567"/>
      <c r="D9" s="567"/>
      <c r="E9" s="567"/>
      <c r="F9" s="567"/>
      <c r="G9" s="56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41">
        <f>'7- Mapa Final'!A10</f>
        <v>1</v>
      </c>
      <c r="B10" s="541" t="str">
        <f>'7- Mapa Final'!B10</f>
        <v>Incumplimiento de los terminos establecidos en el acuerdo PSAA11-8716 de. 2011</v>
      </c>
      <c r="C10" s="541" t="str">
        <f>'7- Mapa Final'!C10</f>
        <v xml:space="preserve">No se resuelven dentro de los plazos definidos por el Acuerdo PSAA11-8716 de 2011 las vigilancias judiciales administrativas realizadas a los despachos. Esto implica retrasos en la emisión de conceptos, medidas o decisiones relacionadas con el desempeño judicial, afectando la eficacia del proceso de control y mejora del servicio de justicia.
</v>
      </c>
      <c r="D10" s="542" t="str">
        <f>'7- Mapa Final'!J10</f>
        <v>Muy Baja - 1</v>
      </c>
      <c r="E10" s="542" t="str">
        <f>'7- Mapa Final'!K10</f>
        <v>Menor - 2</v>
      </c>
      <c r="F10" s="538" t="str">
        <f>'7- Mapa Final'!M10</f>
        <v>Bajo - 2</v>
      </c>
      <c r="G10" s="391" t="s">
        <v>374</v>
      </c>
      <c r="H10" s="539" t="s">
        <v>495</v>
      </c>
      <c r="I10" s="539"/>
      <c r="J10" s="539" t="s">
        <v>8</v>
      </c>
      <c r="K10" s="534">
        <v>45748</v>
      </c>
      <c r="L10" s="534">
        <v>45838</v>
      </c>
      <c r="M10" s="536" t="s">
        <v>496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1"/>
      <c r="B11" s="541"/>
      <c r="C11" s="541"/>
      <c r="D11" s="543"/>
      <c r="E11" s="543"/>
      <c r="F11" s="538"/>
      <c r="G11" s="391"/>
      <c r="H11" s="535"/>
      <c r="I11" s="535"/>
      <c r="J11" s="535"/>
      <c r="K11" s="535"/>
      <c r="L11" s="535"/>
      <c r="M11" s="53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1"/>
      <c r="B12" s="541"/>
      <c r="C12" s="541"/>
      <c r="D12" s="543"/>
      <c r="E12" s="543"/>
      <c r="F12" s="538"/>
      <c r="G12" s="391"/>
      <c r="H12" s="535"/>
      <c r="I12" s="535"/>
      <c r="J12" s="535"/>
      <c r="K12" s="535"/>
      <c r="L12" s="535"/>
      <c r="M12" s="53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1"/>
      <c r="B13" s="541"/>
      <c r="C13" s="541"/>
      <c r="D13" s="543"/>
      <c r="E13" s="543"/>
      <c r="F13" s="538"/>
      <c r="G13" s="391"/>
      <c r="H13" s="535"/>
      <c r="I13" s="535"/>
      <c r="J13" s="535"/>
      <c r="K13" s="535"/>
      <c r="L13" s="535"/>
      <c r="M13" s="53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1"/>
      <c r="B14" s="541"/>
      <c r="C14" s="541"/>
      <c r="D14" s="543"/>
      <c r="E14" s="543"/>
      <c r="F14" s="538"/>
      <c r="G14" s="391"/>
      <c r="H14" s="535"/>
      <c r="I14" s="535"/>
      <c r="J14" s="535"/>
      <c r="K14" s="535"/>
      <c r="L14" s="535"/>
      <c r="M14" s="53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1"/>
      <c r="B15" s="541"/>
      <c r="C15" s="541"/>
      <c r="D15" s="543"/>
      <c r="E15" s="543"/>
      <c r="F15" s="538"/>
      <c r="G15" s="391"/>
      <c r="H15" s="535"/>
      <c r="I15" s="535"/>
      <c r="J15" s="535"/>
      <c r="K15" s="535"/>
      <c r="L15" s="535"/>
      <c r="M15" s="53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1"/>
      <c r="B16" s="541"/>
      <c r="C16" s="541"/>
      <c r="D16" s="543"/>
      <c r="E16" s="543"/>
      <c r="F16" s="538"/>
      <c r="G16" s="391"/>
      <c r="H16" s="535"/>
      <c r="I16" s="535"/>
      <c r="J16" s="535"/>
      <c r="K16" s="535"/>
      <c r="L16" s="535"/>
      <c r="M16" s="53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1"/>
      <c r="B17" s="541"/>
      <c r="C17" s="541"/>
      <c r="D17" s="543"/>
      <c r="E17" s="543"/>
      <c r="F17" s="538"/>
      <c r="G17" s="391"/>
      <c r="H17" s="535"/>
      <c r="I17" s="535"/>
      <c r="J17" s="535"/>
      <c r="K17" s="535"/>
      <c r="L17" s="535"/>
      <c r="M17" s="53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41"/>
      <c r="B18" s="541"/>
      <c r="C18" s="541"/>
      <c r="D18" s="543"/>
      <c r="E18" s="543"/>
      <c r="F18" s="538"/>
      <c r="G18" s="391"/>
      <c r="H18" s="535"/>
      <c r="I18" s="535"/>
      <c r="J18" s="535"/>
      <c r="K18" s="535"/>
      <c r="L18" s="535"/>
      <c r="M18" s="53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41"/>
      <c r="B19" s="541"/>
      <c r="C19" s="541"/>
      <c r="D19" s="543"/>
      <c r="E19" s="543"/>
      <c r="F19" s="538"/>
      <c r="G19" s="391"/>
      <c r="H19" s="535"/>
      <c r="I19" s="535"/>
      <c r="J19" s="535"/>
      <c r="K19" s="535"/>
      <c r="L19" s="535"/>
      <c r="M19" s="53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5" customHeight="1">
      <c r="A20" s="541">
        <f>'7- Mapa Final'!A20</f>
        <v>2</v>
      </c>
      <c r="B20" s="541" t="str">
        <f>'7- Mapa Final'!B20</f>
        <v>Desconocimiento del procedimiento establecidos en el acuerdo PSAA11-8716 de. 2011</v>
      </c>
      <c r="C20" s="541" t="str">
        <f>'7- Mapa Final'!C20</f>
        <v xml:space="preserve">Servidores judiciales responsables de resolver las vigilancias judiciales administrativas desconocen parcial o totalmente los pasos, términos y lineamientos definidos en el Acuerdo PSAA11-8716 de 2011, generando errores en el trámite, retrasos injustificados, o decisiones incorrectas. Esto debilita el control institucional y la eficacia de la vigilancia judicial.
</v>
      </c>
      <c r="D20" s="542" t="str">
        <f>'7- Mapa Final'!J20</f>
        <v>Muy Baja - 1</v>
      </c>
      <c r="E20" s="542" t="str">
        <f>'7- Mapa Final'!K20</f>
        <v>Menor - 2</v>
      </c>
      <c r="F20" s="538" t="str">
        <f>'7- Mapa Final'!M20</f>
        <v>Bajo - 2</v>
      </c>
      <c r="G20" s="391" t="s">
        <v>374</v>
      </c>
      <c r="H20" s="539" t="s">
        <v>495</v>
      </c>
      <c r="I20" s="539"/>
      <c r="J20" s="539" t="s">
        <v>8</v>
      </c>
      <c r="K20" s="534">
        <v>45748</v>
      </c>
      <c r="L20" s="534">
        <v>45838</v>
      </c>
      <c r="M20" s="536" t="s">
        <v>496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1"/>
      <c r="B21" s="541"/>
      <c r="C21" s="541"/>
      <c r="D21" s="543"/>
      <c r="E21" s="543"/>
      <c r="F21" s="538"/>
      <c r="G21" s="391"/>
      <c r="H21" s="535"/>
      <c r="I21" s="535"/>
      <c r="J21" s="535"/>
      <c r="K21" s="535"/>
      <c r="L21" s="535"/>
      <c r="M21" s="53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1"/>
      <c r="B22" s="541"/>
      <c r="C22" s="541"/>
      <c r="D22" s="543"/>
      <c r="E22" s="543"/>
      <c r="F22" s="538"/>
      <c r="G22" s="391"/>
      <c r="H22" s="535"/>
      <c r="I22" s="535"/>
      <c r="J22" s="535"/>
      <c r="K22" s="535"/>
      <c r="L22" s="535"/>
      <c r="M22" s="53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41"/>
      <c r="B23" s="541"/>
      <c r="C23" s="541"/>
      <c r="D23" s="543"/>
      <c r="E23" s="543"/>
      <c r="F23" s="538"/>
      <c r="G23" s="391"/>
      <c r="H23" s="535"/>
      <c r="I23" s="535"/>
      <c r="J23" s="535"/>
      <c r="K23" s="535"/>
      <c r="L23" s="535"/>
      <c r="M23" s="53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41"/>
      <c r="B24" s="541"/>
      <c r="C24" s="541"/>
      <c r="D24" s="543"/>
      <c r="E24" s="543"/>
      <c r="F24" s="538"/>
      <c r="G24" s="391"/>
      <c r="H24" s="535"/>
      <c r="I24" s="535"/>
      <c r="J24" s="535"/>
      <c r="K24" s="535"/>
      <c r="L24" s="535"/>
      <c r="M24" s="53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4.4" customHeight="1">
      <c r="A25" s="541"/>
      <c r="B25" s="541"/>
      <c r="C25" s="541"/>
      <c r="D25" s="543"/>
      <c r="E25" s="543"/>
      <c r="F25" s="538"/>
      <c r="G25" s="391"/>
      <c r="H25" s="535"/>
      <c r="I25" s="535"/>
      <c r="J25" s="535"/>
      <c r="K25" s="535"/>
      <c r="L25" s="535"/>
      <c r="M25" s="537"/>
      <c r="N25" s="34"/>
      <c r="O25" s="34"/>
    </row>
    <row r="26" spans="1:169" ht="14.4" customHeight="1">
      <c r="A26" s="541"/>
      <c r="B26" s="541"/>
      <c r="C26" s="541"/>
      <c r="D26" s="543"/>
      <c r="E26" s="543"/>
      <c r="F26" s="538"/>
      <c r="G26" s="391"/>
      <c r="H26" s="535"/>
      <c r="I26" s="535"/>
      <c r="J26" s="535"/>
      <c r="K26" s="535"/>
      <c r="L26" s="535"/>
      <c r="M26" s="537"/>
      <c r="N26" s="34"/>
      <c r="O26" s="34"/>
    </row>
    <row r="27" spans="1:169" ht="14.4" customHeight="1">
      <c r="A27" s="541"/>
      <c r="B27" s="541"/>
      <c r="C27" s="541"/>
      <c r="D27" s="543"/>
      <c r="E27" s="543"/>
      <c r="F27" s="538"/>
      <c r="G27" s="391"/>
      <c r="H27" s="535"/>
      <c r="I27" s="535"/>
      <c r="J27" s="535"/>
      <c r="K27" s="535"/>
      <c r="L27" s="535"/>
      <c r="M27" s="537"/>
      <c r="N27" s="34"/>
      <c r="O27" s="34"/>
    </row>
    <row r="28" spans="1:169" ht="14.4" customHeight="1">
      <c r="A28" s="541"/>
      <c r="B28" s="541"/>
      <c r="C28" s="541"/>
      <c r="D28" s="543"/>
      <c r="E28" s="543"/>
      <c r="F28" s="538"/>
      <c r="G28" s="391"/>
      <c r="H28" s="535"/>
      <c r="I28" s="535"/>
      <c r="J28" s="535"/>
      <c r="K28" s="535"/>
      <c r="L28" s="535"/>
      <c r="M28" s="537"/>
      <c r="N28" s="34"/>
      <c r="O28" s="34"/>
    </row>
    <row r="29" spans="1:169" ht="14.4" customHeight="1" thickBot="1">
      <c r="A29" s="541"/>
      <c r="B29" s="541"/>
      <c r="C29" s="541"/>
      <c r="D29" s="543"/>
      <c r="E29" s="543"/>
      <c r="F29" s="538"/>
      <c r="G29" s="391"/>
      <c r="H29" s="535"/>
      <c r="I29" s="535"/>
      <c r="J29" s="535"/>
      <c r="K29" s="535"/>
      <c r="L29" s="535"/>
      <c r="M29" s="537"/>
      <c r="N29" s="34"/>
      <c r="O29" s="34"/>
    </row>
    <row r="30" spans="1:169" s="26" customFormat="1" ht="13.8">
      <c r="A30" s="540">
        <f>'7- Mapa Final'!A30</f>
        <v>3</v>
      </c>
      <c r="B30" s="541" t="str">
        <f>'7- Mapa Final'!B30</f>
        <v>Recibir dádivas o beneficios a nombre propio o de terceros para decidir de forma direccionada una vigilancia judicial</v>
      </c>
      <c r="C30" s="541" t="str">
        <f>'7- Mapa Final'!C30</f>
        <v>Se resuleven las vigilancia para favorecer a tereros</v>
      </c>
      <c r="D30" s="542" t="str">
        <f>'7- Mapa Final'!J30</f>
        <v>Muy Baja - 1</v>
      </c>
      <c r="E30" s="542" t="str">
        <f>'7- Mapa Final'!K30</f>
        <v>Moderado - 3</v>
      </c>
      <c r="F30" s="538" t="str">
        <f>'7- Mapa Final'!M30</f>
        <v>Moderado - 3</v>
      </c>
      <c r="G30" s="391" t="s">
        <v>439</v>
      </c>
      <c r="H30" s="539" t="s">
        <v>495</v>
      </c>
      <c r="I30" s="539"/>
      <c r="J30" s="539" t="s">
        <v>8</v>
      </c>
      <c r="K30" s="534">
        <v>45748</v>
      </c>
      <c r="L30" s="534">
        <v>45838</v>
      </c>
      <c r="M30" s="536" t="s">
        <v>496</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0"/>
      <c r="B31" s="541"/>
      <c r="C31" s="541"/>
      <c r="D31" s="543"/>
      <c r="E31" s="543"/>
      <c r="F31" s="538"/>
      <c r="G31" s="391"/>
      <c r="H31" s="535"/>
      <c r="I31" s="535"/>
      <c r="J31" s="535"/>
      <c r="K31" s="535"/>
      <c r="L31" s="535"/>
      <c r="M31" s="53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0"/>
      <c r="B32" s="541"/>
      <c r="C32" s="541"/>
      <c r="D32" s="543"/>
      <c r="E32" s="543"/>
      <c r="F32" s="538"/>
      <c r="G32" s="391"/>
      <c r="H32" s="535"/>
      <c r="I32" s="535"/>
      <c r="J32" s="535"/>
      <c r="K32" s="535"/>
      <c r="L32" s="535"/>
      <c r="M32" s="53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40"/>
      <c r="B33" s="541"/>
      <c r="C33" s="541"/>
      <c r="D33" s="543"/>
      <c r="E33" s="543"/>
      <c r="F33" s="538"/>
      <c r="G33" s="391"/>
      <c r="H33" s="535"/>
      <c r="I33" s="535"/>
      <c r="J33" s="535"/>
      <c r="K33" s="535"/>
      <c r="L33" s="535"/>
      <c r="M33" s="53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40"/>
      <c r="B34" s="541"/>
      <c r="C34" s="541"/>
      <c r="D34" s="543"/>
      <c r="E34" s="543"/>
      <c r="F34" s="538"/>
      <c r="G34" s="391"/>
      <c r="H34" s="535"/>
      <c r="I34" s="535"/>
      <c r="J34" s="535"/>
      <c r="K34" s="535"/>
      <c r="L34" s="535"/>
      <c r="M34" s="53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40"/>
      <c r="B35" s="541"/>
      <c r="C35" s="541"/>
      <c r="D35" s="543"/>
      <c r="E35" s="543"/>
      <c r="F35" s="538"/>
      <c r="G35" s="391"/>
      <c r="H35" s="535"/>
      <c r="I35" s="535"/>
      <c r="J35" s="535"/>
      <c r="K35" s="535"/>
      <c r="L35" s="535"/>
      <c r="M35" s="537"/>
      <c r="N35" s="34"/>
      <c r="O35" s="34"/>
    </row>
    <row r="36" spans="1:169">
      <c r="A36" s="540"/>
      <c r="B36" s="541"/>
      <c r="C36" s="541"/>
      <c r="D36" s="543"/>
      <c r="E36" s="543"/>
      <c r="F36" s="538"/>
      <c r="G36" s="391"/>
      <c r="H36" s="535"/>
      <c r="I36" s="535"/>
      <c r="J36" s="535"/>
      <c r="K36" s="535"/>
      <c r="L36" s="535"/>
      <c r="M36" s="537"/>
      <c r="N36" s="34"/>
      <c r="O36" s="34"/>
    </row>
    <row r="37" spans="1:169">
      <c r="A37" s="540"/>
      <c r="B37" s="541"/>
      <c r="C37" s="541"/>
      <c r="D37" s="543"/>
      <c r="E37" s="543"/>
      <c r="F37" s="538"/>
      <c r="G37" s="391"/>
      <c r="H37" s="535"/>
      <c r="I37" s="535"/>
      <c r="J37" s="535"/>
      <c r="K37" s="535"/>
      <c r="L37" s="535"/>
      <c r="M37" s="537"/>
      <c r="N37" s="34"/>
      <c r="O37" s="34"/>
    </row>
    <row r="38" spans="1:169">
      <c r="A38" s="540"/>
      <c r="B38" s="541"/>
      <c r="C38" s="541"/>
      <c r="D38" s="543"/>
      <c r="E38" s="543"/>
      <c r="F38" s="538"/>
      <c r="G38" s="391"/>
      <c r="H38" s="535"/>
      <c r="I38" s="535"/>
      <c r="J38" s="535"/>
      <c r="K38" s="535"/>
      <c r="L38" s="535"/>
      <c r="M38" s="537"/>
      <c r="N38" s="34"/>
      <c r="O38" s="34"/>
    </row>
    <row r="39" spans="1:169" ht="15" thickBot="1">
      <c r="A39" s="540"/>
      <c r="B39" s="541"/>
      <c r="C39" s="541"/>
      <c r="D39" s="543"/>
      <c r="E39" s="543"/>
      <c r="F39" s="538"/>
      <c r="G39" s="391"/>
      <c r="H39" s="535"/>
      <c r="I39" s="535"/>
      <c r="J39" s="535"/>
      <c r="K39" s="535"/>
      <c r="L39" s="535"/>
      <c r="M39" s="537"/>
      <c r="N39" s="34"/>
      <c r="O39" s="34"/>
    </row>
    <row r="40" spans="1:169" s="26" customFormat="1" ht="13.8">
      <c r="A40" s="540">
        <v>5</v>
      </c>
      <c r="B40" s="541" t="str">
        <f>'7- Mapa Final'!B40</f>
        <v xml:space="preserve">Ofrecer, prometer, entregar, aceptar o solicitar una ventaja indebida para influenciar en favor propio o de terceros  en la formulación de lineamientos y directrices inapropiadas para la planeación institucional   </v>
      </c>
      <c r="C40" s="541" t="str">
        <f>'7- Mapa Final'!C40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40" s="542" t="str">
        <f>'7- Mapa Final'!J40</f>
        <v>Muy Alta - 5</v>
      </c>
      <c r="E40" s="542" t="str">
        <f>'7- Mapa Final'!K40</f>
        <v>Mayor - 4</v>
      </c>
      <c r="F40" s="538" t="str">
        <f>'7- Mapa Final'!M40</f>
        <v>Alto - 20</v>
      </c>
      <c r="G40" s="391" t="s">
        <v>439</v>
      </c>
      <c r="H40" s="539" t="s">
        <v>495</v>
      </c>
      <c r="I40" s="539"/>
      <c r="J40" s="539" t="s">
        <v>8</v>
      </c>
      <c r="K40" s="534">
        <v>45748</v>
      </c>
      <c r="L40" s="534">
        <v>45838</v>
      </c>
      <c r="M40" s="536" t="s">
        <v>496</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0"/>
      <c r="B41" s="541"/>
      <c r="C41" s="541"/>
      <c r="D41" s="543"/>
      <c r="E41" s="543"/>
      <c r="F41" s="538"/>
      <c r="G41" s="391"/>
      <c r="H41" s="535"/>
      <c r="I41" s="535"/>
      <c r="J41" s="535"/>
      <c r="K41" s="535"/>
      <c r="L41" s="535"/>
      <c r="M41" s="537"/>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0"/>
      <c r="B42" s="541"/>
      <c r="C42" s="541"/>
      <c r="D42" s="543"/>
      <c r="E42" s="543"/>
      <c r="F42" s="538"/>
      <c r="G42" s="391"/>
      <c r="H42" s="535"/>
      <c r="I42" s="535"/>
      <c r="J42" s="535"/>
      <c r="K42" s="535"/>
      <c r="L42" s="535"/>
      <c r="M42" s="537"/>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40"/>
      <c r="B43" s="541"/>
      <c r="C43" s="541"/>
      <c r="D43" s="543"/>
      <c r="E43" s="543"/>
      <c r="F43" s="538"/>
      <c r="G43" s="391"/>
      <c r="H43" s="535"/>
      <c r="I43" s="535"/>
      <c r="J43" s="535"/>
      <c r="K43" s="535"/>
      <c r="L43" s="535"/>
      <c r="M43" s="537"/>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40"/>
      <c r="B44" s="541"/>
      <c r="C44" s="541"/>
      <c r="D44" s="543"/>
      <c r="E44" s="543"/>
      <c r="F44" s="538"/>
      <c r="G44" s="391"/>
      <c r="H44" s="535"/>
      <c r="I44" s="535"/>
      <c r="J44" s="535"/>
      <c r="K44" s="535"/>
      <c r="L44" s="535"/>
      <c r="M44" s="537"/>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40"/>
      <c r="B45" s="541"/>
      <c r="C45" s="541"/>
      <c r="D45" s="543"/>
      <c r="E45" s="543"/>
      <c r="F45" s="538"/>
      <c r="G45" s="391"/>
      <c r="H45" s="535"/>
      <c r="I45" s="535"/>
      <c r="J45" s="535"/>
      <c r="K45" s="535"/>
      <c r="L45" s="535"/>
      <c r="M45" s="537"/>
      <c r="N45" s="34"/>
      <c r="O45" s="34"/>
    </row>
    <row r="46" spans="1:169">
      <c r="A46" s="540"/>
      <c r="B46" s="541"/>
      <c r="C46" s="541"/>
      <c r="D46" s="543"/>
      <c r="E46" s="543"/>
      <c r="F46" s="538"/>
      <c r="G46" s="391"/>
      <c r="H46" s="535"/>
      <c r="I46" s="535"/>
      <c r="J46" s="535"/>
      <c r="K46" s="535"/>
      <c r="L46" s="535"/>
      <c r="M46" s="537"/>
      <c r="N46" s="34"/>
      <c r="O46" s="34"/>
    </row>
    <row r="47" spans="1:169">
      <c r="A47" s="540"/>
      <c r="B47" s="541"/>
      <c r="C47" s="541"/>
      <c r="D47" s="543"/>
      <c r="E47" s="543"/>
      <c r="F47" s="538"/>
      <c r="G47" s="391"/>
      <c r="H47" s="535"/>
      <c r="I47" s="535"/>
      <c r="J47" s="535"/>
      <c r="K47" s="535"/>
      <c r="L47" s="535"/>
      <c r="M47" s="537"/>
      <c r="N47" s="34"/>
      <c r="O47" s="34"/>
    </row>
    <row r="48" spans="1:169">
      <c r="A48" s="540"/>
      <c r="B48" s="541"/>
      <c r="C48" s="541"/>
      <c r="D48" s="543"/>
      <c r="E48" s="543"/>
      <c r="F48" s="538"/>
      <c r="G48" s="391"/>
      <c r="H48" s="535"/>
      <c r="I48" s="535"/>
      <c r="J48" s="535"/>
      <c r="K48" s="535"/>
      <c r="L48" s="535"/>
      <c r="M48" s="537"/>
      <c r="N48" s="34"/>
      <c r="O48" s="34"/>
    </row>
    <row r="49" spans="1:15" ht="15" thickBot="1">
      <c r="A49" s="540"/>
      <c r="B49" s="541"/>
      <c r="C49" s="541"/>
      <c r="D49" s="543"/>
      <c r="E49" s="543"/>
      <c r="F49" s="538"/>
      <c r="G49" s="391"/>
      <c r="H49" s="535"/>
      <c r="I49" s="535"/>
      <c r="J49" s="535"/>
      <c r="K49" s="535"/>
      <c r="L49" s="535"/>
      <c r="M49" s="537"/>
      <c r="N49" s="34"/>
      <c r="O49" s="34"/>
    </row>
    <row r="50" spans="1:15">
      <c r="A50" s="540">
        <v>6</v>
      </c>
      <c r="B50" s="541" t="str">
        <f>'7- Mapa Final'!B50</f>
        <v xml:space="preserve">Ofrecer, prometer, entregar, aceptar o solicitar una ventaja indebida  a favor propio o de terceros al realizar el seguimiento de la planeación estratégica de forma deficiente, incompleta e inorportuna </v>
      </c>
      <c r="C50" s="541" t="str">
        <f>'7- Mapa Final'!C50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50" s="542" t="str">
        <f>'7- Mapa Final'!J50</f>
        <v>Muy Alta - 5</v>
      </c>
      <c r="E50" s="542" t="str">
        <f>'7- Mapa Final'!K50</f>
        <v>Mayor - 4</v>
      </c>
      <c r="F50" s="538" t="str">
        <f>'7- Mapa Final'!M50</f>
        <v>Alto - 20</v>
      </c>
      <c r="G50" s="391" t="s">
        <v>439</v>
      </c>
      <c r="H50" s="539" t="s">
        <v>495</v>
      </c>
      <c r="I50" s="539"/>
      <c r="J50" s="539" t="s">
        <v>8</v>
      </c>
      <c r="K50" s="534">
        <v>45748</v>
      </c>
      <c r="L50" s="534">
        <v>45838</v>
      </c>
      <c r="M50" s="536" t="s">
        <v>496</v>
      </c>
    </row>
    <row r="51" spans="1:15">
      <c r="A51" s="540"/>
      <c r="B51" s="541"/>
      <c r="C51" s="541"/>
      <c r="D51" s="543"/>
      <c r="E51" s="543"/>
      <c r="F51" s="538"/>
      <c r="G51" s="391"/>
      <c r="H51" s="535"/>
      <c r="I51" s="535"/>
      <c r="J51" s="535"/>
      <c r="K51" s="535"/>
      <c r="L51" s="535"/>
      <c r="M51" s="537"/>
    </row>
    <row r="52" spans="1:15">
      <c r="A52" s="540"/>
      <c r="B52" s="541"/>
      <c r="C52" s="541"/>
      <c r="D52" s="543"/>
      <c r="E52" s="543"/>
      <c r="F52" s="538"/>
      <c r="G52" s="391"/>
      <c r="H52" s="535"/>
      <c r="I52" s="535"/>
      <c r="J52" s="535"/>
      <c r="K52" s="535"/>
      <c r="L52" s="535"/>
      <c r="M52" s="537"/>
    </row>
    <row r="53" spans="1:15">
      <c r="A53" s="540"/>
      <c r="B53" s="541"/>
      <c r="C53" s="541"/>
      <c r="D53" s="543"/>
      <c r="E53" s="543"/>
      <c r="F53" s="538"/>
      <c r="G53" s="391"/>
      <c r="H53" s="535"/>
      <c r="I53" s="535"/>
      <c r="J53" s="535"/>
      <c r="K53" s="535"/>
      <c r="L53" s="535"/>
      <c r="M53" s="537"/>
    </row>
    <row r="54" spans="1:15">
      <c r="A54" s="540"/>
      <c r="B54" s="541"/>
      <c r="C54" s="541"/>
      <c r="D54" s="543"/>
      <c r="E54" s="543"/>
      <c r="F54" s="538"/>
      <c r="G54" s="391"/>
      <c r="H54" s="535"/>
      <c r="I54" s="535"/>
      <c r="J54" s="535"/>
      <c r="K54" s="535"/>
      <c r="L54" s="535"/>
      <c r="M54" s="537"/>
    </row>
    <row r="55" spans="1:15">
      <c r="A55" s="540"/>
      <c r="B55" s="541"/>
      <c r="C55" s="541"/>
      <c r="D55" s="543"/>
      <c r="E55" s="543"/>
      <c r="F55" s="538"/>
      <c r="G55" s="391"/>
      <c r="H55" s="535"/>
      <c r="I55" s="535"/>
      <c r="J55" s="535"/>
      <c r="K55" s="535"/>
      <c r="L55" s="535"/>
      <c r="M55" s="537"/>
    </row>
    <row r="56" spans="1:15">
      <c r="A56" s="540"/>
      <c r="B56" s="541"/>
      <c r="C56" s="541"/>
      <c r="D56" s="543"/>
      <c r="E56" s="543"/>
      <c r="F56" s="538"/>
      <c r="G56" s="391"/>
      <c r="H56" s="535"/>
      <c r="I56" s="535"/>
      <c r="J56" s="535"/>
      <c r="K56" s="535"/>
      <c r="L56" s="535"/>
      <c r="M56" s="537"/>
    </row>
    <row r="57" spans="1:15">
      <c r="A57" s="540"/>
      <c r="B57" s="541"/>
      <c r="C57" s="541"/>
      <c r="D57" s="543"/>
      <c r="E57" s="543"/>
      <c r="F57" s="538"/>
      <c r="G57" s="391"/>
      <c r="H57" s="535"/>
      <c r="I57" s="535"/>
      <c r="J57" s="535"/>
      <c r="K57" s="535"/>
      <c r="L57" s="535"/>
      <c r="M57" s="537"/>
    </row>
    <row r="58" spans="1:15">
      <c r="A58" s="540"/>
      <c r="B58" s="541"/>
      <c r="C58" s="541"/>
      <c r="D58" s="543"/>
      <c r="E58" s="543"/>
      <c r="F58" s="538"/>
      <c r="G58" s="391"/>
      <c r="H58" s="535"/>
      <c r="I58" s="535"/>
      <c r="J58" s="535"/>
      <c r="K58" s="535"/>
      <c r="L58" s="535"/>
      <c r="M58" s="537"/>
    </row>
    <row r="59" spans="1:15">
      <c r="A59" s="540"/>
      <c r="B59" s="541"/>
      <c r="C59" s="541"/>
      <c r="D59" s="543"/>
      <c r="E59" s="543"/>
      <c r="F59" s="538"/>
      <c r="G59" s="391"/>
      <c r="H59" s="535"/>
      <c r="I59" s="535"/>
      <c r="J59" s="535"/>
      <c r="K59" s="535"/>
      <c r="L59" s="535"/>
      <c r="M59" s="537"/>
    </row>
  </sheetData>
  <mergeCells count="82">
    <mergeCell ref="J50:J59"/>
    <mergeCell ref="K50:K59"/>
    <mergeCell ref="L50:L59"/>
    <mergeCell ref="M50:M5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7:B7">
    <cfRule type="containsText" dxfId="43" priority="41" operator="containsText" text="3- Moderado">
      <formula>NOT(ISERROR(SEARCH("3- Moderado",A7)))</formula>
    </cfRule>
    <cfRule type="containsText" dxfId="42" priority="42" operator="containsText" text="6- Moderado">
      <formula>NOT(ISERROR(SEARCH("6- Moderado",A7)))</formula>
    </cfRule>
    <cfRule type="containsText" dxfId="41" priority="43" operator="containsText" text="4- Moderado">
      <formula>NOT(ISERROR(SEARCH("4- Moderado",A7)))</formula>
    </cfRule>
    <cfRule type="containsText" dxfId="40" priority="44" operator="containsText" text="3- Bajo">
      <formula>NOT(ISERROR(SEARCH("3- Bajo",A7)))</formula>
    </cfRule>
    <cfRule type="containsText" dxfId="39" priority="45" operator="containsText" text="4- Bajo">
      <formula>NOT(ISERROR(SEARCH("4- Bajo",A7)))</formula>
    </cfRule>
    <cfRule type="containsText" dxfId="38" priority="46" operator="containsText" text="1- Bajo">
      <formula>NOT(ISERROR(SEARCH("1- Bajo",A7)))</formula>
    </cfRule>
  </conditionalFormatting>
  <conditionalFormatting sqref="A10:E10 A20:E20">
    <cfRule type="containsText" dxfId="37" priority="35" operator="containsText" text="3- Moderado">
      <formula>NOT(ISERROR(SEARCH("3- Moderado",A10)))</formula>
    </cfRule>
    <cfRule type="containsText" dxfId="36" priority="36" operator="containsText" text="6- Moderado">
      <formula>NOT(ISERROR(SEARCH("6- Moderado",A10)))</formula>
    </cfRule>
    <cfRule type="containsText" dxfId="35" priority="37" operator="containsText" text="4- Moderado">
      <formula>NOT(ISERROR(SEARCH("4- Moderado",A10)))</formula>
    </cfRule>
    <cfRule type="containsText" dxfId="34" priority="38" operator="containsText" text="3- Bajo">
      <formula>NOT(ISERROR(SEARCH("3- Bajo",A10)))</formula>
    </cfRule>
    <cfRule type="containsText" dxfId="33" priority="39" operator="containsText" text="4- Bajo">
      <formula>NOT(ISERROR(SEARCH("4- Bajo",A10)))</formula>
    </cfRule>
    <cfRule type="containsText" dxfId="32" priority="40" operator="containsText" text="1- Bajo">
      <formula>NOT(ISERROR(SEARCH("1- Bajo",A10)))</formula>
    </cfRule>
  </conditionalFormatting>
  <conditionalFormatting sqref="A30:E30">
    <cfRule type="containsText" dxfId="31" priority="22" operator="containsText" text="3- Moderado">
      <formula>NOT(ISERROR(SEARCH("3- Moderado",A30)))</formula>
    </cfRule>
    <cfRule type="containsText" dxfId="30" priority="23" operator="containsText" text="6- Moderado">
      <formula>NOT(ISERROR(SEARCH("6- Moderado",A30)))</formula>
    </cfRule>
    <cfRule type="containsText" dxfId="29" priority="24" operator="containsText" text="4- Moderado">
      <formula>NOT(ISERROR(SEARCH("4- Moderado",A30)))</formula>
    </cfRule>
    <cfRule type="containsText" dxfId="28" priority="25" operator="containsText" text="3- Bajo">
      <formula>NOT(ISERROR(SEARCH("3- Bajo",A30)))</formula>
    </cfRule>
    <cfRule type="containsText" dxfId="27" priority="26" operator="containsText" text="4- Bajo">
      <formula>NOT(ISERROR(SEARCH("4- Bajo",A30)))</formula>
    </cfRule>
    <cfRule type="containsText" dxfId="26" priority="27" operator="containsText" text="1- Bajo">
      <formula>NOT(ISERROR(SEARCH("1- Bajo",A30)))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29" operator="containsText" text="3- Moderado">
      <formula>NOT(ISERROR(SEARCH("3- Moderado",C8)))</formula>
    </cfRule>
    <cfRule type="containsText" dxfId="18" priority="30" operator="containsText" text="6- Moderado">
      <formula>NOT(ISERROR(SEARCH("6- Moderado",C8)))</formula>
    </cfRule>
    <cfRule type="containsText" dxfId="17" priority="31" operator="containsText" text="4- Moderado">
      <formula>NOT(ISERROR(SEARCH("4- Moderado",C8)))</formula>
    </cfRule>
    <cfRule type="containsText" dxfId="16" priority="32" operator="containsText" text="3- Bajo">
      <formula>NOT(ISERROR(SEARCH("3- Bajo",C8)))</formula>
    </cfRule>
    <cfRule type="containsText" dxfId="15" priority="33" operator="containsText" text="4- Bajo">
      <formula>NOT(ISERROR(SEARCH("4- Bajo",C8)))</formula>
    </cfRule>
    <cfRule type="containsText" dxfId="14" priority="34"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5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8">
      <colorScale>
        <cfvo type="min"/>
        <cfvo type="max"/>
        <color rgb="FFFF7128"/>
        <color rgb="FFFFEF9C"/>
      </colorScale>
    </cfRule>
  </conditionalFormatting>
  <conditionalFormatting sqref="F40:F59">
    <cfRule type="colorScale" priority="21">
      <colorScale>
        <cfvo type="min"/>
        <cfvo type="max"/>
        <color rgb="FFFF7128"/>
        <color rgb="FFFFEF9C"/>
      </colorScale>
    </cfRule>
  </conditionalFormatting>
  <conditionalFormatting sqref="F10:F29">
    <cfRule type="colorScale" priority="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A4FADC20-D205-4E00-8790-558AED1E54AD}"/>
    <dataValidation allowBlank="1" showInputMessage="1" showErrorMessage="1" prompt="Describir las actividades que se van a desarrollar para el proyecto" sqref="H7" xr:uid="{CBEC8EBE-695C-444C-9183-D62123A16B6D}"/>
    <dataValidation allowBlank="1" showInputMessage="1" showErrorMessage="1" prompt="Seleccionar si el responsable es el responsable de las acciones es el nivel central" sqref="I7:I8" xr:uid="{4F53DA21-9B38-4A82-AFFA-F94BAB8AD9EA}"/>
    <dataValidation allowBlank="1" showInputMessage="1" showErrorMessage="1" prompt="seleccionar si el responsable de ejecutar las acciones es el nivel central" sqref="J8" xr:uid="{901442CB-9E04-4034-B53A-0346991CAB51}"/>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6A47EF4-0C1A-4971-ABAE-37477D20EA68}">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2.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073acb01-3677-47bc-9f74-3e3f9815da0f"/>
    <ds:schemaRef ds:uri="daaf9afd-fd36-408d-b218-652a4a0b0200"/>
  </ds:schemaRefs>
</ds:datastoreItem>
</file>

<file path=customXml/itemProps3.xml><?xml version="1.0" encoding="utf-8"?>
<ds:datastoreItem xmlns:ds="http://schemas.openxmlformats.org/officeDocument/2006/customXml" ds:itemID="{C80C462E-A7F2-4504-A100-889F430C9F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Ventanilla - Nicolas Alvarez Jurado</cp:lastModifiedBy>
  <cp:revision/>
  <dcterms:created xsi:type="dcterms:W3CDTF">2021-04-16T16:11:31Z</dcterms:created>
  <dcterms:modified xsi:type="dcterms:W3CDTF">2025-07-23T21:21:33Z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